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8800" windowHeight="12300" tabRatio="913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  <sheet name="Nhóm(7)" sheetId="7" r:id="rId7"/>
    <sheet name="Nhóm(8)" sheetId="8" r:id="rId8"/>
    <sheet name="Nhóm(9)" sheetId="9" r:id="rId9"/>
    <sheet name="Nhóm(10)" sheetId="10" r:id="rId10"/>
    <sheet name="Nhóm(11)" sheetId="11" r:id="rId11"/>
    <sheet name="Nhóm(12)" sheetId="12" r:id="rId12"/>
    <sheet name="Nhóm(13)" sheetId="13" r:id="rId13"/>
    <sheet name="Nhóm(14)" sheetId="14" r:id="rId14"/>
    <sheet name="Nhóm(15)" sheetId="15" r:id="rId15"/>
    <sheet name="Nhóm(16)" sheetId="16" r:id="rId16"/>
    <sheet name="Nhóm(17)" sheetId="17" r:id="rId17"/>
    <sheet name="Nhóm(18)" sheetId="18" r:id="rId18"/>
    <sheet name="Nhóm(19)" sheetId="19" r:id="rId19"/>
    <sheet name="Nhóm(20)" sheetId="20" r:id="rId20"/>
    <sheet name="Nhóm(21)" sheetId="21" r:id="rId21"/>
    <sheet name="Nhóm(22)" sheetId="22" r:id="rId22"/>
    <sheet name="Nhóm(23)" sheetId="23" r:id="rId23"/>
    <sheet name="Nhóm(24)" sheetId="24" r:id="rId24"/>
    <sheet name="Nhóm(25)" sheetId="25" r:id="rId25"/>
    <sheet name="Nhóm(26)" sheetId="26" r:id="rId26"/>
    <sheet name="Nhóm(27)" sheetId="27" r:id="rId27"/>
    <sheet name="Nhóm(28)" sheetId="28" r:id="rId28"/>
    <sheet name="Nhóm(29)" sheetId="29" r:id="rId29"/>
    <sheet name="Nhóm(30)" sheetId="30" r:id="rId30"/>
    <sheet name="Nhóm(31)" sheetId="31" r:id="rId31"/>
    <sheet name="Nhóm(32)" sheetId="32" r:id="rId32"/>
    <sheet name="Nhóm(33)" sheetId="33" r:id="rId33"/>
    <sheet name="Nhóm(34)" sheetId="34" r:id="rId34"/>
    <sheet name="Nhóm(35)" sheetId="35" r:id="rId35"/>
  </sheets>
  <definedNames>
    <definedName name="_xlnm._FilterDatabase" localSheetId="0" hidden="1">'Nhóm(1)'!$A$8:$AM$78</definedName>
    <definedName name="_xlnm._FilterDatabase" localSheetId="9" hidden="1">'Nhóm(10)'!$A$8:$AM$81</definedName>
    <definedName name="_xlnm._FilterDatabase" localSheetId="10" hidden="1">'Nhóm(11)'!$A$8:$AM$81</definedName>
    <definedName name="_xlnm._FilterDatabase" localSheetId="11" hidden="1">'Nhóm(12)'!$A$8:$AM$81</definedName>
    <definedName name="_xlnm._FilterDatabase" localSheetId="12" hidden="1">'Nhóm(13)'!$A$8:$AM$81</definedName>
    <definedName name="_xlnm._FilterDatabase" localSheetId="13" hidden="1">'Nhóm(14)'!$A$8:$AM$81</definedName>
    <definedName name="_xlnm._FilterDatabase" localSheetId="14" hidden="1">'Nhóm(15)'!$A$8:$AM$81</definedName>
    <definedName name="_xlnm._FilterDatabase" localSheetId="15" hidden="1">'Nhóm(16)'!$A$8:$AM$81</definedName>
    <definedName name="_xlnm._FilterDatabase" localSheetId="16" hidden="1">'Nhóm(17)'!$A$8:$AM$81</definedName>
    <definedName name="_xlnm._FilterDatabase" localSheetId="17" hidden="1">'Nhóm(18)'!$A$8:$AM$81</definedName>
    <definedName name="_xlnm._FilterDatabase" localSheetId="18" hidden="1">'Nhóm(19)'!$A$8:$AM$81</definedName>
    <definedName name="_xlnm._FilterDatabase" localSheetId="1" hidden="1">'Nhóm(2)'!$A$8:$AM$81</definedName>
    <definedName name="_xlnm._FilterDatabase" localSheetId="19" hidden="1">'Nhóm(20)'!$A$8:$AM$81</definedName>
    <definedName name="_xlnm._FilterDatabase" localSheetId="20" hidden="1">'Nhóm(21)'!$A$8:$AM$81</definedName>
    <definedName name="_xlnm._FilterDatabase" localSheetId="21" hidden="1">'Nhóm(22)'!$A$8:$AM$81</definedName>
    <definedName name="_xlnm._FilterDatabase" localSheetId="22" hidden="1">'Nhóm(23)'!$A$8:$AM$81</definedName>
    <definedName name="_xlnm._FilterDatabase" localSheetId="23" hidden="1">'Nhóm(24)'!$A$8:$AM$81</definedName>
    <definedName name="_xlnm._FilterDatabase" localSheetId="24" hidden="1">'Nhóm(25)'!$A$8:$AM$81</definedName>
    <definedName name="_xlnm._FilterDatabase" localSheetId="25" hidden="1">'Nhóm(26)'!$A$8:$AM$81</definedName>
    <definedName name="_xlnm._FilterDatabase" localSheetId="26" hidden="1">'Nhóm(27)'!$A$8:$AM$81</definedName>
    <definedName name="_xlnm._FilterDatabase" localSheetId="27" hidden="1">'Nhóm(28)'!$A$8:$AM$81</definedName>
    <definedName name="_xlnm._FilterDatabase" localSheetId="28" hidden="1">'Nhóm(29)'!$A$8:$AM$81</definedName>
    <definedName name="_xlnm._FilterDatabase" localSheetId="2" hidden="1">'Nhóm(3)'!$A$8:$AM$81</definedName>
    <definedName name="_xlnm._FilterDatabase" localSheetId="29" hidden="1">'Nhóm(30)'!$A$8:$AM$81</definedName>
    <definedName name="_xlnm._FilterDatabase" localSheetId="30" hidden="1">'Nhóm(31)'!$A$8:$AM$81</definedName>
    <definedName name="_xlnm._FilterDatabase" localSheetId="31" hidden="1">'Nhóm(32)'!$A$8:$AM$81</definedName>
    <definedName name="_xlnm._FilterDatabase" localSheetId="32" hidden="1">'Nhóm(33)'!$A$8:$AM$81</definedName>
    <definedName name="_xlnm._FilterDatabase" localSheetId="33" hidden="1">'Nhóm(34)'!$A$8:$AM$81</definedName>
    <definedName name="_xlnm._FilterDatabase" localSheetId="34" hidden="1">'Nhóm(35)'!$A$8:$AM$81</definedName>
    <definedName name="_xlnm._FilterDatabase" localSheetId="3" hidden="1">'Nhóm(4)'!$A$8:$AM$81</definedName>
    <definedName name="_xlnm._FilterDatabase" localSheetId="4" hidden="1">'Nhóm(5)'!$A$8:$AM$81</definedName>
    <definedName name="_xlnm._FilterDatabase" localSheetId="5" hidden="1">'Nhóm(6)'!$A$8:$AM$81</definedName>
    <definedName name="_xlnm._FilterDatabase" localSheetId="6" hidden="1">'Nhóm(7)'!$A$8:$AM$81</definedName>
    <definedName name="_xlnm._FilterDatabase" localSheetId="7" hidden="1">'Nhóm(8)'!$A$8:$AM$81</definedName>
    <definedName name="_xlnm._FilterDatabase" localSheetId="8" hidden="1">'Nhóm(9)'!$A$8:$AM$81</definedName>
    <definedName name="_xlnm.Print_Titles" localSheetId="0">'Nhóm(1)'!$4:$9</definedName>
    <definedName name="_xlnm.Print_Titles" localSheetId="9">'Nhóm(10)'!$4:$9</definedName>
    <definedName name="_xlnm.Print_Titles" localSheetId="10">'Nhóm(11)'!$4:$9</definedName>
    <definedName name="_xlnm.Print_Titles" localSheetId="11">'Nhóm(12)'!$4:$9</definedName>
    <definedName name="_xlnm.Print_Titles" localSheetId="12">'Nhóm(13)'!$4:$9</definedName>
    <definedName name="_xlnm.Print_Titles" localSheetId="13">'Nhóm(14)'!$4:$9</definedName>
    <definedName name="_xlnm.Print_Titles" localSheetId="14">'Nhóm(15)'!$4:$9</definedName>
    <definedName name="_xlnm.Print_Titles" localSheetId="15">'Nhóm(16)'!$4:$9</definedName>
    <definedName name="_xlnm.Print_Titles" localSheetId="16">'Nhóm(17)'!$4:$9</definedName>
    <definedName name="_xlnm.Print_Titles" localSheetId="17">'Nhóm(18)'!$4:$9</definedName>
    <definedName name="_xlnm.Print_Titles" localSheetId="18">'Nhóm(19)'!$4:$9</definedName>
    <definedName name="_xlnm.Print_Titles" localSheetId="1">'Nhóm(2)'!$4:$9</definedName>
    <definedName name="_xlnm.Print_Titles" localSheetId="19">'Nhóm(20)'!$4:$9</definedName>
    <definedName name="_xlnm.Print_Titles" localSheetId="20">'Nhóm(21)'!$4:$9</definedName>
    <definedName name="_xlnm.Print_Titles" localSheetId="21">'Nhóm(22)'!$4:$9</definedName>
    <definedName name="_xlnm.Print_Titles" localSheetId="22">'Nhóm(23)'!$4:$9</definedName>
    <definedName name="_xlnm.Print_Titles" localSheetId="23">'Nhóm(24)'!$4:$9</definedName>
    <definedName name="_xlnm.Print_Titles" localSheetId="24">'Nhóm(25)'!$4:$9</definedName>
    <definedName name="_xlnm.Print_Titles" localSheetId="25">'Nhóm(26)'!$4:$9</definedName>
    <definedName name="_xlnm.Print_Titles" localSheetId="26">'Nhóm(27)'!$4:$9</definedName>
    <definedName name="_xlnm.Print_Titles" localSheetId="27">'Nhóm(28)'!$4:$9</definedName>
    <definedName name="_xlnm.Print_Titles" localSheetId="28">'Nhóm(29)'!$4:$9</definedName>
    <definedName name="_xlnm.Print_Titles" localSheetId="2">'Nhóm(3)'!$4:$9</definedName>
    <definedName name="_xlnm.Print_Titles" localSheetId="29">'Nhóm(30)'!$4:$9</definedName>
    <definedName name="_xlnm.Print_Titles" localSheetId="30">'Nhóm(31)'!$4:$9</definedName>
    <definedName name="_xlnm.Print_Titles" localSheetId="31">'Nhóm(32)'!$4:$9</definedName>
    <definedName name="_xlnm.Print_Titles" localSheetId="32">'Nhóm(33)'!$4:$9</definedName>
    <definedName name="_xlnm.Print_Titles" localSheetId="33">'Nhóm(34)'!$4:$9</definedName>
    <definedName name="_xlnm.Print_Titles" localSheetId="34">'Nhóm(35)'!$4:$9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81" i="35" l="1"/>
  <c r="T80" i="35"/>
  <c r="T79" i="35"/>
  <c r="T78" i="35"/>
  <c r="T77" i="35"/>
  <c r="T76" i="35"/>
  <c r="T75" i="35"/>
  <c r="T74" i="35"/>
  <c r="T73" i="35"/>
  <c r="T72" i="35"/>
  <c r="T71" i="35"/>
  <c r="T70" i="35"/>
  <c r="T69" i="35"/>
  <c r="T68" i="35"/>
  <c r="T67" i="35"/>
  <c r="T66" i="35"/>
  <c r="T65" i="35"/>
  <c r="T64" i="35"/>
  <c r="T63" i="35"/>
  <c r="T62" i="35"/>
  <c r="T61" i="35"/>
  <c r="T60" i="35"/>
  <c r="T59" i="35"/>
  <c r="T58" i="35"/>
  <c r="T57" i="35"/>
  <c r="T56" i="35"/>
  <c r="T55" i="35"/>
  <c r="T54" i="35"/>
  <c r="T53" i="35"/>
  <c r="T52" i="35"/>
  <c r="T51" i="35"/>
  <c r="T50" i="35"/>
  <c r="T49" i="35"/>
  <c r="T48" i="35"/>
  <c r="T47" i="35"/>
  <c r="T46" i="35"/>
  <c r="T45" i="35"/>
  <c r="T44" i="35"/>
  <c r="T43" i="35"/>
  <c r="T42" i="35"/>
  <c r="T41" i="35"/>
  <c r="T40" i="35"/>
  <c r="T39" i="35"/>
  <c r="T38" i="35"/>
  <c r="T37" i="35"/>
  <c r="T36" i="35"/>
  <c r="T35" i="35"/>
  <c r="T34" i="35"/>
  <c r="T33" i="35"/>
  <c r="T32" i="35"/>
  <c r="T31" i="35"/>
  <c r="T30" i="35"/>
  <c r="T29" i="35"/>
  <c r="T28" i="35"/>
  <c r="T27" i="35"/>
  <c r="T26" i="35"/>
  <c r="T25" i="35"/>
  <c r="T24" i="35"/>
  <c r="T23" i="35"/>
  <c r="T22" i="35"/>
  <c r="T21" i="35"/>
  <c r="T20" i="35"/>
  <c r="T19" i="35"/>
  <c r="T18" i="35"/>
  <c r="T17" i="35"/>
  <c r="T16" i="35"/>
  <c r="T15" i="35"/>
  <c r="T14" i="35"/>
  <c r="T13" i="35"/>
  <c r="AB8" i="35" s="1"/>
  <c r="T12" i="35"/>
  <c r="T11" i="35"/>
  <c r="T10" i="35"/>
  <c r="P9" i="35"/>
  <c r="Z8" i="35"/>
  <c r="Y8" i="35"/>
  <c r="T81" i="34"/>
  <c r="T80" i="34"/>
  <c r="T79" i="34"/>
  <c r="T78" i="34"/>
  <c r="T77" i="34"/>
  <c r="T76" i="34"/>
  <c r="T75" i="34"/>
  <c r="T74" i="34"/>
  <c r="T73" i="34"/>
  <c r="T72" i="34"/>
  <c r="T71" i="34"/>
  <c r="T70" i="34"/>
  <c r="T69" i="34"/>
  <c r="T68" i="34"/>
  <c r="T67" i="34"/>
  <c r="T66" i="34"/>
  <c r="T65" i="34"/>
  <c r="T64" i="34"/>
  <c r="T63" i="34"/>
  <c r="T62" i="34"/>
  <c r="T61" i="34"/>
  <c r="T60" i="34"/>
  <c r="T59" i="34"/>
  <c r="T58" i="34"/>
  <c r="T57" i="34"/>
  <c r="T56" i="34"/>
  <c r="T55" i="34"/>
  <c r="T54" i="34"/>
  <c r="T53" i="34"/>
  <c r="T52" i="34"/>
  <c r="T51" i="34"/>
  <c r="T50" i="34"/>
  <c r="T49" i="34"/>
  <c r="T48" i="34"/>
  <c r="T47" i="34"/>
  <c r="T46" i="34"/>
  <c r="T45" i="34"/>
  <c r="T44" i="34"/>
  <c r="T43" i="34"/>
  <c r="T42" i="34"/>
  <c r="T41" i="34"/>
  <c r="T40" i="34"/>
  <c r="T39" i="34"/>
  <c r="T38" i="34"/>
  <c r="T37" i="34"/>
  <c r="T36" i="34"/>
  <c r="T35" i="34"/>
  <c r="T34" i="34"/>
  <c r="T33" i="34"/>
  <c r="T32" i="34"/>
  <c r="T31" i="34"/>
  <c r="T30" i="34"/>
  <c r="T29" i="34"/>
  <c r="T28" i="34"/>
  <c r="T27" i="34"/>
  <c r="T26" i="34"/>
  <c r="T25" i="34"/>
  <c r="T24" i="34"/>
  <c r="T23" i="34"/>
  <c r="T22" i="34"/>
  <c r="T21" i="34"/>
  <c r="T20" i="34"/>
  <c r="T19" i="34"/>
  <c r="T18" i="34"/>
  <c r="T17" i="34"/>
  <c r="T16" i="34"/>
  <c r="T15" i="34"/>
  <c r="T14" i="34"/>
  <c r="T13" i="34"/>
  <c r="T12" i="34"/>
  <c r="T11" i="34"/>
  <c r="T10" i="34"/>
  <c r="P9" i="34"/>
  <c r="Q63" i="34" s="1"/>
  <c r="Z8" i="34"/>
  <c r="Y8" i="34"/>
  <c r="T81" i="33"/>
  <c r="T80" i="33"/>
  <c r="T79" i="33"/>
  <c r="T78" i="33"/>
  <c r="T77" i="33"/>
  <c r="T76" i="33"/>
  <c r="T75" i="33"/>
  <c r="T74" i="33"/>
  <c r="T73" i="33"/>
  <c r="T72" i="33"/>
  <c r="T71" i="33"/>
  <c r="T70" i="33"/>
  <c r="T69" i="33"/>
  <c r="T68" i="33"/>
  <c r="T67" i="33"/>
  <c r="T66" i="33"/>
  <c r="T65" i="33"/>
  <c r="T64" i="33"/>
  <c r="T63" i="33"/>
  <c r="T62" i="33"/>
  <c r="T61" i="33"/>
  <c r="T60" i="33"/>
  <c r="T59" i="33"/>
  <c r="T58" i="33"/>
  <c r="T57" i="33"/>
  <c r="T56" i="33"/>
  <c r="T55" i="33"/>
  <c r="T54" i="33"/>
  <c r="T53" i="33"/>
  <c r="T52" i="33"/>
  <c r="T51" i="33"/>
  <c r="T50" i="33"/>
  <c r="T49" i="33"/>
  <c r="T48" i="33"/>
  <c r="T47" i="33"/>
  <c r="T46" i="33"/>
  <c r="T45" i="33"/>
  <c r="T44" i="33"/>
  <c r="T43" i="33"/>
  <c r="T42" i="33"/>
  <c r="T41" i="33"/>
  <c r="T40" i="33"/>
  <c r="T39" i="33"/>
  <c r="T38" i="33"/>
  <c r="T37" i="33"/>
  <c r="T36" i="33"/>
  <c r="T35" i="33"/>
  <c r="T34" i="33"/>
  <c r="T33" i="33"/>
  <c r="T32" i="33"/>
  <c r="T31" i="33"/>
  <c r="T30" i="33"/>
  <c r="T29" i="33"/>
  <c r="T28" i="33"/>
  <c r="T27" i="33"/>
  <c r="T26" i="33"/>
  <c r="T25" i="33"/>
  <c r="T24" i="33"/>
  <c r="T23" i="33"/>
  <c r="T22" i="33"/>
  <c r="T21" i="33"/>
  <c r="T20" i="33"/>
  <c r="T19" i="33"/>
  <c r="T18" i="33"/>
  <c r="T17" i="33"/>
  <c r="T16" i="33"/>
  <c r="T15" i="33"/>
  <c r="T14" i="33"/>
  <c r="T13" i="33"/>
  <c r="T12" i="33"/>
  <c r="T11" i="33"/>
  <c r="T10" i="33"/>
  <c r="P9" i="33"/>
  <c r="Q52" i="33" s="1"/>
  <c r="Z8" i="33"/>
  <c r="Y8" i="33"/>
  <c r="T81" i="32"/>
  <c r="T80" i="32"/>
  <c r="T79" i="32"/>
  <c r="T78" i="32"/>
  <c r="T77" i="32"/>
  <c r="T76" i="32"/>
  <c r="T75" i="32"/>
  <c r="T74" i="32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AD8" i="32" s="1"/>
  <c r="T10" i="32"/>
  <c r="P9" i="32"/>
  <c r="Z8" i="32"/>
  <c r="Y8" i="32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AD8" i="31" s="1"/>
  <c r="P9" i="31"/>
  <c r="Q79" i="31" s="1"/>
  <c r="X79" i="31" s="1"/>
  <c r="Z8" i="31"/>
  <c r="Y8" i="31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AC8" i="30" s="1"/>
  <c r="T10" i="30"/>
  <c r="P9" i="30"/>
  <c r="Q31" i="30" s="1"/>
  <c r="Z8" i="30"/>
  <c r="Y8" i="30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Q23" i="29"/>
  <c r="S23" i="29" s="1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P9" i="29"/>
  <c r="Q61" i="29" s="1"/>
  <c r="Z8" i="29"/>
  <c r="Y8" i="29"/>
  <c r="T81" i="28"/>
  <c r="T80" i="28"/>
  <c r="T79" i="28"/>
  <c r="T78" i="28"/>
  <c r="T77" i="28"/>
  <c r="T76" i="28"/>
  <c r="T75" i="28"/>
  <c r="T74" i="28"/>
  <c r="T73" i="28"/>
  <c r="T72" i="28"/>
  <c r="T71" i="28"/>
  <c r="T70" i="28"/>
  <c r="T69" i="28"/>
  <c r="T68" i="28"/>
  <c r="T67" i="28"/>
  <c r="T66" i="28"/>
  <c r="T65" i="28"/>
  <c r="T64" i="28"/>
  <c r="T63" i="28"/>
  <c r="T62" i="28"/>
  <c r="T61" i="28"/>
  <c r="T60" i="28"/>
  <c r="T59" i="28"/>
  <c r="T58" i="28"/>
  <c r="T57" i="28"/>
  <c r="T56" i="28"/>
  <c r="T55" i="28"/>
  <c r="T54" i="28"/>
  <c r="T53" i="28"/>
  <c r="T52" i="28"/>
  <c r="T51" i="28"/>
  <c r="Q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P9" i="28"/>
  <c r="Q71" i="28" s="1"/>
  <c r="Z8" i="28"/>
  <c r="Y8" i="28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Q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P9" i="27"/>
  <c r="Q72" i="27" s="1"/>
  <c r="Z8" i="27"/>
  <c r="Y8" i="27"/>
  <c r="T81" i="26"/>
  <c r="T80" i="26"/>
  <c r="T79" i="26"/>
  <c r="T78" i="26"/>
  <c r="T77" i="26"/>
  <c r="T76" i="26"/>
  <c r="T75" i="26"/>
  <c r="T74" i="26"/>
  <c r="X74" i="26" s="1"/>
  <c r="T73" i="26"/>
  <c r="T72" i="26"/>
  <c r="T71" i="26"/>
  <c r="T70" i="26"/>
  <c r="T69" i="26"/>
  <c r="T68" i="26"/>
  <c r="T67" i="26"/>
  <c r="T66" i="26"/>
  <c r="T65" i="26"/>
  <c r="T64" i="26"/>
  <c r="T63" i="26"/>
  <c r="T62" i="26"/>
  <c r="T61" i="26"/>
  <c r="T60" i="26"/>
  <c r="T59" i="26"/>
  <c r="T58" i="26"/>
  <c r="T57" i="26"/>
  <c r="T56" i="26"/>
  <c r="T55" i="26"/>
  <c r="T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25" i="26"/>
  <c r="T24" i="26"/>
  <c r="T23" i="26"/>
  <c r="T22" i="26"/>
  <c r="T21" i="26"/>
  <c r="T20" i="26"/>
  <c r="T19" i="26"/>
  <c r="T18" i="26"/>
  <c r="T17" i="26"/>
  <c r="T16" i="26"/>
  <c r="T15" i="26"/>
  <c r="T14" i="26"/>
  <c r="T13" i="26"/>
  <c r="T12" i="26"/>
  <c r="T11" i="26"/>
  <c r="T10" i="26"/>
  <c r="P9" i="26"/>
  <c r="Q78" i="26" s="1"/>
  <c r="X78" i="26" s="1"/>
  <c r="Z8" i="26"/>
  <c r="Y8" i="26"/>
  <c r="T81" i="25"/>
  <c r="T80" i="25"/>
  <c r="T79" i="25"/>
  <c r="T78" i="25"/>
  <c r="T77" i="25"/>
  <c r="T76" i="25"/>
  <c r="T75" i="25"/>
  <c r="T74" i="25"/>
  <c r="T73" i="25"/>
  <c r="T72" i="25"/>
  <c r="T71" i="25"/>
  <c r="X71" i="25" s="1"/>
  <c r="T70" i="25"/>
  <c r="T69" i="25"/>
  <c r="T68" i="25"/>
  <c r="T67" i="25"/>
  <c r="T66" i="25"/>
  <c r="T65" i="25"/>
  <c r="T64" i="25"/>
  <c r="T63" i="25"/>
  <c r="T62" i="25"/>
  <c r="T61" i="25"/>
  <c r="T60" i="25"/>
  <c r="T59" i="25"/>
  <c r="T58" i="25"/>
  <c r="T57" i="25"/>
  <c r="T56" i="25"/>
  <c r="T55" i="25"/>
  <c r="T54" i="25"/>
  <c r="T53" i="25"/>
  <c r="T52" i="25"/>
  <c r="T51" i="25"/>
  <c r="T50" i="25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25" i="25"/>
  <c r="T24" i="25"/>
  <c r="T23" i="25"/>
  <c r="T22" i="25"/>
  <c r="T21" i="25"/>
  <c r="T20" i="25"/>
  <c r="T19" i="25"/>
  <c r="T18" i="25"/>
  <c r="T17" i="25"/>
  <c r="T16" i="25"/>
  <c r="T15" i="25"/>
  <c r="T14" i="25"/>
  <c r="T13" i="25"/>
  <c r="T12" i="25"/>
  <c r="T11" i="25"/>
  <c r="T10" i="25"/>
  <c r="P9" i="25"/>
  <c r="Q67" i="25" s="1"/>
  <c r="X67" i="25" s="1"/>
  <c r="Z8" i="25"/>
  <c r="Y8" i="25"/>
  <c r="T81" i="24"/>
  <c r="T80" i="24"/>
  <c r="T79" i="24"/>
  <c r="T78" i="24"/>
  <c r="T77" i="24"/>
  <c r="T76" i="24"/>
  <c r="T75" i="24"/>
  <c r="T74" i="24"/>
  <c r="T73" i="24"/>
  <c r="T72" i="24"/>
  <c r="T71" i="24"/>
  <c r="T70" i="24"/>
  <c r="T69" i="24"/>
  <c r="T68" i="24"/>
  <c r="T67" i="24"/>
  <c r="T66" i="24"/>
  <c r="T65" i="24"/>
  <c r="T64" i="24"/>
  <c r="T63" i="24"/>
  <c r="T62" i="24"/>
  <c r="T61" i="24"/>
  <c r="T60" i="24"/>
  <c r="T59" i="24"/>
  <c r="T58" i="24"/>
  <c r="T57" i="24"/>
  <c r="T56" i="24"/>
  <c r="T55" i="24"/>
  <c r="T54" i="24"/>
  <c r="T53" i="24"/>
  <c r="T52" i="24"/>
  <c r="T51" i="24"/>
  <c r="T50" i="24"/>
  <c r="T49" i="24"/>
  <c r="T48" i="24"/>
  <c r="T47" i="24"/>
  <c r="T46" i="24"/>
  <c r="T45" i="24"/>
  <c r="T44" i="24"/>
  <c r="T43" i="24"/>
  <c r="T42" i="24"/>
  <c r="T41" i="24"/>
  <c r="T40" i="24"/>
  <c r="T39" i="24"/>
  <c r="T38" i="24"/>
  <c r="T37" i="24"/>
  <c r="T36" i="24"/>
  <c r="T35" i="24"/>
  <c r="T34" i="24"/>
  <c r="T33" i="24"/>
  <c r="T32" i="24"/>
  <c r="T31" i="24"/>
  <c r="T30" i="24"/>
  <c r="T29" i="24"/>
  <c r="T28" i="24"/>
  <c r="T27" i="24"/>
  <c r="T26" i="24"/>
  <c r="T25" i="24"/>
  <c r="T24" i="24"/>
  <c r="T23" i="24"/>
  <c r="T22" i="24"/>
  <c r="T21" i="24"/>
  <c r="T20" i="24"/>
  <c r="T19" i="24"/>
  <c r="T18" i="24"/>
  <c r="Q18" i="24"/>
  <c r="T17" i="24"/>
  <c r="T16" i="24"/>
  <c r="T15" i="24"/>
  <c r="T14" i="24"/>
  <c r="Q14" i="24"/>
  <c r="T13" i="24"/>
  <c r="T12" i="24"/>
  <c r="T11" i="24"/>
  <c r="T10" i="24"/>
  <c r="P9" i="24"/>
  <c r="Q16" i="24" s="1"/>
  <c r="X16" i="24" s="1"/>
  <c r="Z8" i="24"/>
  <c r="Y8" i="24"/>
  <c r="T81" i="23"/>
  <c r="T80" i="23"/>
  <c r="T79" i="23"/>
  <c r="T78" i="23"/>
  <c r="T77" i="23"/>
  <c r="T76" i="23"/>
  <c r="T75" i="23"/>
  <c r="T74" i="23"/>
  <c r="T73" i="23"/>
  <c r="T72" i="23"/>
  <c r="T71" i="23"/>
  <c r="T70" i="23"/>
  <c r="T69" i="23"/>
  <c r="T68" i="23"/>
  <c r="T67" i="23"/>
  <c r="T66" i="23"/>
  <c r="T65" i="23"/>
  <c r="T64" i="23"/>
  <c r="T63" i="23"/>
  <c r="T62" i="23"/>
  <c r="T61" i="23"/>
  <c r="T60" i="23"/>
  <c r="T59" i="23"/>
  <c r="T58" i="23"/>
  <c r="T57" i="23"/>
  <c r="T56" i="23"/>
  <c r="T55" i="23"/>
  <c r="T54" i="23"/>
  <c r="T53" i="23"/>
  <c r="T52" i="23"/>
  <c r="T51" i="23"/>
  <c r="T50" i="23"/>
  <c r="T49" i="23"/>
  <c r="T48" i="23"/>
  <c r="T47" i="23"/>
  <c r="T46" i="23"/>
  <c r="T45" i="23"/>
  <c r="T44" i="23"/>
  <c r="T43" i="23"/>
  <c r="T42" i="23"/>
  <c r="T41" i="23"/>
  <c r="T40" i="23"/>
  <c r="T39" i="23"/>
  <c r="T38" i="23"/>
  <c r="T37" i="23"/>
  <c r="T36" i="23"/>
  <c r="T35" i="23"/>
  <c r="T34" i="23"/>
  <c r="T33" i="23"/>
  <c r="T32" i="23"/>
  <c r="T31" i="23"/>
  <c r="T30" i="23"/>
  <c r="T29" i="23"/>
  <c r="T28" i="23"/>
  <c r="T27" i="23"/>
  <c r="T26" i="23"/>
  <c r="T25" i="23"/>
  <c r="T24" i="23"/>
  <c r="T23" i="23"/>
  <c r="T22" i="23"/>
  <c r="T21" i="23"/>
  <c r="T20" i="23"/>
  <c r="T19" i="23"/>
  <c r="T18" i="23"/>
  <c r="T17" i="23"/>
  <c r="T16" i="23"/>
  <c r="T15" i="23"/>
  <c r="T14" i="23"/>
  <c r="T13" i="23"/>
  <c r="T12" i="23"/>
  <c r="T11" i="23"/>
  <c r="T10" i="23"/>
  <c r="P9" i="23"/>
  <c r="Z8" i="23"/>
  <c r="Y8" i="23"/>
  <c r="T81" i="22"/>
  <c r="T80" i="22"/>
  <c r="T79" i="22"/>
  <c r="T78" i="22"/>
  <c r="T77" i="22"/>
  <c r="T76" i="22"/>
  <c r="T75" i="22"/>
  <c r="T74" i="22"/>
  <c r="T73" i="22"/>
  <c r="T72" i="22"/>
  <c r="T71" i="22"/>
  <c r="T70" i="22"/>
  <c r="T69" i="22"/>
  <c r="T68" i="22"/>
  <c r="T67" i="22"/>
  <c r="T66" i="22"/>
  <c r="T65" i="22"/>
  <c r="T64" i="22"/>
  <c r="T63" i="22"/>
  <c r="T62" i="22"/>
  <c r="T61" i="22"/>
  <c r="T60" i="22"/>
  <c r="T59" i="22"/>
  <c r="T58" i="22"/>
  <c r="T57" i="22"/>
  <c r="T56" i="22"/>
  <c r="T55" i="22"/>
  <c r="T54" i="22"/>
  <c r="T53" i="22"/>
  <c r="T52" i="22"/>
  <c r="T51" i="22"/>
  <c r="T50" i="22"/>
  <c r="T49" i="22"/>
  <c r="T48" i="22"/>
  <c r="T47" i="22"/>
  <c r="T46" i="22"/>
  <c r="T45" i="22"/>
  <c r="T44" i="22"/>
  <c r="T43" i="22"/>
  <c r="T42" i="22"/>
  <c r="T41" i="22"/>
  <c r="T40" i="22"/>
  <c r="T39" i="22"/>
  <c r="T38" i="22"/>
  <c r="T37" i="22"/>
  <c r="T36" i="22"/>
  <c r="T35" i="22"/>
  <c r="T34" i="22"/>
  <c r="T33" i="22"/>
  <c r="T32" i="22"/>
  <c r="T31" i="22"/>
  <c r="T30" i="22"/>
  <c r="T29" i="22"/>
  <c r="T28" i="22"/>
  <c r="T27" i="22"/>
  <c r="T26" i="22"/>
  <c r="T25" i="22"/>
  <c r="T24" i="22"/>
  <c r="T23" i="22"/>
  <c r="T22" i="22"/>
  <c r="T21" i="22"/>
  <c r="T20" i="22"/>
  <c r="T19" i="22"/>
  <c r="T18" i="22"/>
  <c r="T17" i="22"/>
  <c r="T16" i="22"/>
  <c r="T15" i="22"/>
  <c r="T14" i="22"/>
  <c r="T13" i="22"/>
  <c r="T12" i="22"/>
  <c r="T11" i="22"/>
  <c r="T10" i="22"/>
  <c r="P9" i="22"/>
  <c r="Q62" i="22" s="1"/>
  <c r="R62" i="22" s="1"/>
  <c r="Z8" i="22"/>
  <c r="Y8" i="22"/>
  <c r="T81" i="21"/>
  <c r="T80" i="21"/>
  <c r="T79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Q57" i="21"/>
  <c r="T56" i="21"/>
  <c r="T55" i="21"/>
  <c r="T54" i="21"/>
  <c r="T53" i="21"/>
  <c r="T52" i="21"/>
  <c r="T51" i="21"/>
  <c r="T50" i="21"/>
  <c r="T49" i="21"/>
  <c r="T48" i="21"/>
  <c r="T47" i="21"/>
  <c r="T46" i="21"/>
  <c r="T45" i="21"/>
  <c r="T44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13" i="21"/>
  <c r="T12" i="21"/>
  <c r="T11" i="21"/>
  <c r="T10" i="21"/>
  <c r="P9" i="21"/>
  <c r="Q41" i="21" s="1"/>
  <c r="AB8" i="21"/>
  <c r="Z8" i="21"/>
  <c r="Y8" i="21"/>
  <c r="T81" i="20"/>
  <c r="T80" i="20"/>
  <c r="T79" i="20"/>
  <c r="T78" i="20"/>
  <c r="T77" i="20"/>
  <c r="T76" i="20"/>
  <c r="T75" i="20"/>
  <c r="T74" i="20"/>
  <c r="T73" i="20"/>
  <c r="T72" i="20"/>
  <c r="T71" i="20"/>
  <c r="T70" i="20"/>
  <c r="T69" i="20"/>
  <c r="T68" i="20"/>
  <c r="T67" i="20"/>
  <c r="T66" i="20"/>
  <c r="T65" i="20"/>
  <c r="T64" i="20"/>
  <c r="T63" i="20"/>
  <c r="T62" i="20"/>
  <c r="T61" i="20"/>
  <c r="T60" i="20"/>
  <c r="T59" i="20"/>
  <c r="T58" i="20"/>
  <c r="T57" i="20"/>
  <c r="T56" i="20"/>
  <c r="T55" i="20"/>
  <c r="T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T11" i="20"/>
  <c r="T10" i="20"/>
  <c r="P9" i="20"/>
  <c r="Q35" i="20" s="1"/>
  <c r="X35" i="20" s="1"/>
  <c r="Z8" i="20"/>
  <c r="Y8" i="20"/>
  <c r="T81" i="19"/>
  <c r="T80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X48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X16" i="19" s="1"/>
  <c r="T15" i="19"/>
  <c r="T14" i="19"/>
  <c r="T13" i="19"/>
  <c r="T12" i="19"/>
  <c r="T11" i="19"/>
  <c r="T10" i="19"/>
  <c r="P9" i="19"/>
  <c r="Q72" i="19" s="1"/>
  <c r="Z8" i="19"/>
  <c r="Y8" i="19"/>
  <c r="T81" i="18"/>
  <c r="T80" i="18"/>
  <c r="T79" i="18"/>
  <c r="T78" i="18"/>
  <c r="T77" i="18"/>
  <c r="T76" i="18"/>
  <c r="T75" i="18"/>
  <c r="T74" i="18"/>
  <c r="T73" i="18"/>
  <c r="T72" i="18"/>
  <c r="T71" i="18"/>
  <c r="T70" i="18"/>
  <c r="T69" i="18"/>
  <c r="T68" i="18"/>
  <c r="T67" i="18"/>
  <c r="T66" i="18"/>
  <c r="T65" i="18"/>
  <c r="T64" i="18"/>
  <c r="T63" i="18"/>
  <c r="T62" i="18"/>
  <c r="T61" i="18"/>
  <c r="T60" i="18"/>
  <c r="T59" i="18"/>
  <c r="T58" i="18"/>
  <c r="T57" i="18"/>
  <c r="T56" i="18"/>
  <c r="T55" i="18"/>
  <c r="T54" i="18"/>
  <c r="T53" i="18"/>
  <c r="T52" i="18"/>
  <c r="T51" i="18"/>
  <c r="T50" i="18"/>
  <c r="T49" i="18"/>
  <c r="T48" i="18"/>
  <c r="T47" i="18"/>
  <c r="T46" i="18"/>
  <c r="T45" i="18"/>
  <c r="T44" i="18"/>
  <c r="T43" i="18"/>
  <c r="T42" i="18"/>
  <c r="T41" i="18"/>
  <c r="T40" i="18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P9" i="18"/>
  <c r="Q10" i="18" s="1"/>
  <c r="S10" i="18" s="1"/>
  <c r="Z8" i="18"/>
  <c r="Y8" i="18"/>
  <c r="T81" i="17"/>
  <c r="T80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P9" i="17"/>
  <c r="Q34" i="17" s="1"/>
  <c r="S34" i="17" s="1"/>
  <c r="AC8" i="17"/>
  <c r="Z8" i="17"/>
  <c r="Y8" i="17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P9" i="16"/>
  <c r="Q79" i="16" s="1"/>
  <c r="AB8" i="16"/>
  <c r="Z8" i="16"/>
  <c r="Y8" i="16"/>
  <c r="T81" i="15"/>
  <c r="T80" i="15"/>
  <c r="T79" i="15"/>
  <c r="T78" i="15"/>
  <c r="T77" i="15"/>
  <c r="T76" i="15"/>
  <c r="T75" i="15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AB8" i="15" s="1"/>
  <c r="P9" i="15"/>
  <c r="Q29" i="15" s="1"/>
  <c r="R29" i="15" s="1"/>
  <c r="Z8" i="15"/>
  <c r="Y8" i="15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AC8" i="14" s="1"/>
  <c r="P9" i="14"/>
  <c r="Z8" i="14"/>
  <c r="Y8" i="14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P9" i="13"/>
  <c r="Q48" i="13" s="1"/>
  <c r="Z8" i="13"/>
  <c r="Y8" i="13"/>
  <c r="T81" i="12"/>
  <c r="T80" i="12"/>
  <c r="T79" i="12"/>
  <c r="T78" i="12"/>
  <c r="T77" i="12"/>
  <c r="T76" i="12"/>
  <c r="T75" i="12"/>
  <c r="T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T60" i="12"/>
  <c r="T59" i="12"/>
  <c r="T58" i="12"/>
  <c r="T57" i="12"/>
  <c r="T56" i="12"/>
  <c r="T55" i="12"/>
  <c r="T54" i="12"/>
  <c r="T53" i="12"/>
  <c r="Q53" i="12"/>
  <c r="X53" i="12" s="1"/>
  <c r="T52" i="12"/>
  <c r="T51" i="12"/>
  <c r="T50" i="12"/>
  <c r="T49" i="12"/>
  <c r="T48" i="12"/>
  <c r="T47" i="12"/>
  <c r="T46" i="12"/>
  <c r="T45" i="12"/>
  <c r="Q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P9" i="12"/>
  <c r="Q69" i="12" s="1"/>
  <c r="Z8" i="12"/>
  <c r="Y8" i="12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Q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P9" i="11"/>
  <c r="Q80" i="11" s="1"/>
  <c r="Z8" i="11"/>
  <c r="Y8" i="11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Q57" i="10"/>
  <c r="T56" i="10"/>
  <c r="T55" i="10"/>
  <c r="T54" i="10"/>
  <c r="Q54" i="10"/>
  <c r="T53" i="10"/>
  <c r="T52" i="10"/>
  <c r="T51" i="10"/>
  <c r="T50" i="10"/>
  <c r="Q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Q37" i="10"/>
  <c r="S37" i="10" s="1"/>
  <c r="T36" i="10"/>
  <c r="T35" i="10"/>
  <c r="T34" i="10"/>
  <c r="Q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Q21" i="10"/>
  <c r="S21" i="10" s="1"/>
  <c r="T20" i="10"/>
  <c r="T19" i="10"/>
  <c r="T18" i="10"/>
  <c r="Q18" i="10"/>
  <c r="T17" i="10"/>
  <c r="T16" i="10"/>
  <c r="T15" i="10"/>
  <c r="T14" i="10"/>
  <c r="T13" i="10"/>
  <c r="T12" i="10"/>
  <c r="T11" i="10"/>
  <c r="T10" i="10"/>
  <c r="P9" i="10"/>
  <c r="Q61" i="10" s="1"/>
  <c r="S61" i="10" s="1"/>
  <c r="Z8" i="10"/>
  <c r="Y8" i="10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P9" i="9"/>
  <c r="Q78" i="9" s="1"/>
  <c r="S78" i="9" s="1"/>
  <c r="Z8" i="9"/>
  <c r="Y8" i="9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P9" i="8"/>
  <c r="Z8" i="8"/>
  <c r="Y8" i="8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P9" i="7"/>
  <c r="Q42" i="7" s="1"/>
  <c r="X42" i="7" s="1"/>
  <c r="Z8" i="7"/>
  <c r="Y8" i="7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P9" i="6"/>
  <c r="Z8" i="6"/>
  <c r="Y8" i="6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Q64" i="5"/>
  <c r="R64" i="5" s="1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Q52" i="5" s="1"/>
  <c r="R52" i="5" s="1"/>
  <c r="Z8" i="5"/>
  <c r="Y8" i="5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P9" i="4"/>
  <c r="Q71" i="4" s="1"/>
  <c r="Z8" i="4"/>
  <c r="Y8" i="4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Q12" i="3"/>
  <c r="S12" i="3" s="1"/>
  <c r="T11" i="3"/>
  <c r="T10" i="3"/>
  <c r="P9" i="3"/>
  <c r="Q40" i="3" s="1"/>
  <c r="R40" i="3" s="1"/>
  <c r="Z8" i="3"/>
  <c r="Y8" i="3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AD8" i="2" s="1"/>
  <c r="P9" i="2"/>
  <c r="Z8" i="2"/>
  <c r="Y8" i="2"/>
  <c r="AC8" i="2" l="1"/>
  <c r="Q56" i="3"/>
  <c r="Q36" i="5"/>
  <c r="R36" i="5" s="1"/>
  <c r="AF8" i="6"/>
  <c r="Q15" i="7"/>
  <c r="Q18" i="7"/>
  <c r="S18" i="7" s="1"/>
  <c r="Q10" i="9"/>
  <c r="S10" i="9" s="1"/>
  <c r="Q19" i="9"/>
  <c r="S19" i="9" s="1"/>
  <c r="Q22" i="9"/>
  <c r="S22" i="9" s="1"/>
  <c r="Q35" i="9"/>
  <c r="Q38" i="9"/>
  <c r="S38" i="9" s="1"/>
  <c r="Q51" i="9"/>
  <c r="Q54" i="9"/>
  <c r="S54" i="9" s="1"/>
  <c r="Q67" i="9"/>
  <c r="Q70" i="9"/>
  <c r="S70" i="9" s="1"/>
  <c r="Q22" i="10"/>
  <c r="Q25" i="10"/>
  <c r="Q38" i="10"/>
  <c r="Q41" i="10"/>
  <c r="AB8" i="11"/>
  <c r="Q61" i="12"/>
  <c r="Q20" i="13"/>
  <c r="AD8" i="15"/>
  <c r="Q78" i="15"/>
  <c r="AD8" i="18"/>
  <c r="Q25" i="21"/>
  <c r="Q11" i="25"/>
  <c r="S11" i="25" s="1"/>
  <c r="Q10" i="26"/>
  <c r="Q12" i="26"/>
  <c r="R12" i="26" s="1"/>
  <c r="Q15" i="26"/>
  <c r="S15" i="26" s="1"/>
  <c r="Q18" i="26"/>
  <c r="Q20" i="26"/>
  <c r="R20" i="26" s="1"/>
  <c r="Q26" i="26"/>
  <c r="X26" i="26" s="1"/>
  <c r="Q39" i="26"/>
  <c r="S39" i="26" s="1"/>
  <c r="Q42" i="26"/>
  <c r="Q72" i="30"/>
  <c r="R72" i="30" s="1"/>
  <c r="AF8" i="34"/>
  <c r="AF8" i="3"/>
  <c r="P86" i="5"/>
  <c r="Q26" i="5"/>
  <c r="S26" i="5" s="1"/>
  <c r="Q70" i="10"/>
  <c r="Q22" i="12"/>
  <c r="Q37" i="12"/>
  <c r="Q52" i="13"/>
  <c r="Q23" i="20"/>
  <c r="Q12" i="22"/>
  <c r="X12" i="22" s="1"/>
  <c r="Q31" i="25"/>
  <c r="X31" i="25" s="1"/>
  <c r="P85" i="26"/>
  <c r="Q24" i="26"/>
  <c r="R24" i="26" s="1"/>
  <c r="Q58" i="26"/>
  <c r="AF8" i="35"/>
  <c r="AF8" i="4"/>
  <c r="Q11" i="9"/>
  <c r="Q14" i="9"/>
  <c r="S14" i="9" s="1"/>
  <c r="Q27" i="9"/>
  <c r="Q30" i="9"/>
  <c r="S30" i="9" s="1"/>
  <c r="Q43" i="9"/>
  <c r="Q46" i="9"/>
  <c r="S46" i="9" s="1"/>
  <c r="Q59" i="9"/>
  <c r="Q62" i="9"/>
  <c r="S62" i="9" s="1"/>
  <c r="Q75" i="9"/>
  <c r="AB8" i="10"/>
  <c r="X45" i="12"/>
  <c r="AF8" i="16"/>
  <c r="AD8" i="21"/>
  <c r="Q11" i="26"/>
  <c r="S11" i="26" s="1"/>
  <c r="Q19" i="26"/>
  <c r="S19" i="26" s="1"/>
  <c r="Q31" i="26"/>
  <c r="S31" i="26" s="1"/>
  <c r="Q34" i="26"/>
  <c r="AB8" i="28"/>
  <c r="AF8" i="29"/>
  <c r="AD8" i="29"/>
  <c r="AC8" i="29"/>
  <c r="AB8" i="4"/>
  <c r="X61" i="12"/>
  <c r="X37" i="12"/>
  <c r="X69" i="12"/>
  <c r="AF8" i="15"/>
  <c r="AF8" i="32"/>
  <c r="AB8" i="34"/>
  <c r="Q47" i="4"/>
  <c r="S47" i="4" s="1"/>
  <c r="Q28" i="3"/>
  <c r="S28" i="3" s="1"/>
  <c r="Q68" i="3"/>
  <c r="S68" i="3" s="1"/>
  <c r="Q55" i="4"/>
  <c r="Q11" i="5"/>
  <c r="S11" i="5" s="1"/>
  <c r="Q20" i="5"/>
  <c r="R20" i="5" s="1"/>
  <c r="Q46" i="5"/>
  <c r="S46" i="5" s="1"/>
  <c r="Q62" i="5"/>
  <c r="S62" i="5" s="1"/>
  <c r="Q50" i="7"/>
  <c r="X50" i="7" s="1"/>
  <c r="Q12" i="8"/>
  <c r="Q19" i="8"/>
  <c r="X19" i="8" s="1"/>
  <c r="Q26" i="8"/>
  <c r="Q51" i="8"/>
  <c r="X51" i="8" s="1"/>
  <c r="Q58" i="8"/>
  <c r="S58" i="8" s="1"/>
  <c r="Q14" i="12"/>
  <c r="S14" i="12" s="1"/>
  <c r="Q20" i="12"/>
  <c r="X20" i="12" s="1"/>
  <c r="Q36" i="12"/>
  <c r="R36" i="12" s="1"/>
  <c r="Q44" i="12"/>
  <c r="Q52" i="12"/>
  <c r="Q60" i="12"/>
  <c r="Q68" i="12"/>
  <c r="R68" i="12" s="1"/>
  <c r="Q76" i="12"/>
  <c r="R76" i="12" s="1"/>
  <c r="Q24" i="13"/>
  <c r="Q56" i="13"/>
  <c r="Q69" i="13"/>
  <c r="Q72" i="13"/>
  <c r="Q21" i="15"/>
  <c r="R21" i="15" s="1"/>
  <c r="Q27" i="15"/>
  <c r="Q37" i="15"/>
  <c r="X37" i="15" s="1"/>
  <c r="Q58" i="15"/>
  <c r="S58" i="15" s="1"/>
  <c r="Q14" i="17"/>
  <c r="X14" i="17" s="1"/>
  <c r="Q50" i="17"/>
  <c r="Q27" i="20"/>
  <c r="X27" i="20" s="1"/>
  <c r="Q37" i="21"/>
  <c r="Q69" i="21"/>
  <c r="X15" i="26"/>
  <c r="X58" i="26"/>
  <c r="Q62" i="26"/>
  <c r="X62" i="26" s="1"/>
  <c r="Q26" i="27"/>
  <c r="X26" i="27" s="1"/>
  <c r="Q42" i="27"/>
  <c r="Q12" i="30"/>
  <c r="R12" i="30" s="1"/>
  <c r="Q10" i="31"/>
  <c r="Q15" i="31"/>
  <c r="X15" i="31" s="1"/>
  <c r="Q18" i="31"/>
  <c r="Q23" i="31"/>
  <c r="X23" i="31" s="1"/>
  <c r="Q26" i="31"/>
  <c r="Q31" i="31"/>
  <c r="X31" i="31" s="1"/>
  <c r="Q63" i="31"/>
  <c r="X63" i="31" s="1"/>
  <c r="Q78" i="31"/>
  <c r="Q78" i="32"/>
  <c r="Q32" i="33"/>
  <c r="X32" i="33" s="1"/>
  <c r="Q15" i="34"/>
  <c r="Q47" i="31"/>
  <c r="X47" i="31" s="1"/>
  <c r="Q32" i="3"/>
  <c r="S32" i="3" s="1"/>
  <c r="Q23" i="4"/>
  <c r="Q79" i="4"/>
  <c r="Q18" i="5"/>
  <c r="S18" i="5" s="1"/>
  <c r="Q44" i="5"/>
  <c r="R44" i="5" s="1"/>
  <c r="Q56" i="5"/>
  <c r="R56" i="5" s="1"/>
  <c r="Q19" i="7"/>
  <c r="Q22" i="7"/>
  <c r="S22" i="7" s="1"/>
  <c r="Q58" i="7"/>
  <c r="X58" i="7" s="1"/>
  <c r="Q53" i="10"/>
  <c r="S53" i="10" s="1"/>
  <c r="Q66" i="10"/>
  <c r="Q69" i="10"/>
  <c r="S69" i="10" s="1"/>
  <c r="Q12" i="12"/>
  <c r="Q27" i="12"/>
  <c r="Q30" i="12"/>
  <c r="Q38" i="12"/>
  <c r="R38" i="12" s="1"/>
  <c r="Q46" i="12"/>
  <c r="Q54" i="12"/>
  <c r="Q62" i="12"/>
  <c r="Q70" i="12"/>
  <c r="X70" i="12" s="1"/>
  <c r="Q36" i="13"/>
  <c r="Q13" i="15"/>
  <c r="R13" i="15" s="1"/>
  <c r="Q19" i="15"/>
  <c r="R19" i="15" s="1"/>
  <c r="Q25" i="15"/>
  <c r="R25" i="15" s="1"/>
  <c r="Q45" i="15"/>
  <c r="X45" i="15" s="1"/>
  <c r="Q62" i="15"/>
  <c r="Q63" i="16"/>
  <c r="Q18" i="17"/>
  <c r="S18" i="17" s="1"/>
  <c r="Q47" i="20"/>
  <c r="Q73" i="21"/>
  <c r="X39" i="26"/>
  <c r="X42" i="26"/>
  <c r="Q46" i="26"/>
  <c r="X46" i="26" s="1"/>
  <c r="Q66" i="26"/>
  <c r="Q24" i="27"/>
  <c r="Q30" i="27"/>
  <c r="Q24" i="30"/>
  <c r="R24" i="30" s="1"/>
  <c r="Q35" i="31"/>
  <c r="X35" i="31" s="1"/>
  <c r="Q47" i="34"/>
  <c r="X47" i="34" s="1"/>
  <c r="Q46" i="17"/>
  <c r="X46" i="17" s="1"/>
  <c r="Q31" i="4"/>
  <c r="S31" i="4" s="1"/>
  <c r="Q16" i="5"/>
  <c r="R16" i="5" s="1"/>
  <c r="Q28" i="5"/>
  <c r="R28" i="5" s="1"/>
  <c r="Q38" i="5"/>
  <c r="S38" i="5" s="1"/>
  <c r="Q54" i="5"/>
  <c r="Q70" i="5"/>
  <c r="Q73" i="5"/>
  <c r="S73" i="5" s="1"/>
  <c r="Q34" i="7"/>
  <c r="X34" i="7" s="1"/>
  <c r="Q66" i="7"/>
  <c r="X66" i="7" s="1"/>
  <c r="Q35" i="8"/>
  <c r="X35" i="8" s="1"/>
  <c r="Q42" i="8"/>
  <c r="Q67" i="8"/>
  <c r="X67" i="8" s="1"/>
  <c r="Q15" i="12"/>
  <c r="X15" i="12" s="1"/>
  <c r="Q77" i="12"/>
  <c r="R77" i="12" s="1"/>
  <c r="Q40" i="13"/>
  <c r="Q61" i="13"/>
  <c r="Q64" i="13"/>
  <c r="Q77" i="13"/>
  <c r="Q80" i="13"/>
  <c r="Q11" i="15"/>
  <c r="Q17" i="15"/>
  <c r="R17" i="15" s="1"/>
  <c r="Q53" i="15"/>
  <c r="X53" i="15" s="1"/>
  <c r="Q74" i="15"/>
  <c r="Q21" i="21"/>
  <c r="Q53" i="21"/>
  <c r="Q47" i="25"/>
  <c r="X47" i="25" s="1"/>
  <c r="Q22" i="26"/>
  <c r="Q27" i="26"/>
  <c r="S27" i="26" s="1"/>
  <c r="Q30" i="26"/>
  <c r="Q35" i="26"/>
  <c r="S35" i="26" s="1"/>
  <c r="Q38" i="26"/>
  <c r="Q50" i="26"/>
  <c r="Q74" i="26"/>
  <c r="Q34" i="27"/>
  <c r="S34" i="27" s="1"/>
  <c r="Q11" i="31"/>
  <c r="X11" i="31" s="1"/>
  <c r="Q14" i="31"/>
  <c r="Q19" i="31"/>
  <c r="X19" i="31" s="1"/>
  <c r="Q22" i="31"/>
  <c r="Q27" i="31"/>
  <c r="X27" i="31" s="1"/>
  <c r="Q30" i="31"/>
  <c r="Q39" i="31"/>
  <c r="X39" i="31" s="1"/>
  <c r="Q32" i="35"/>
  <c r="Q75" i="2"/>
  <c r="Q59" i="2"/>
  <c r="Q29" i="2"/>
  <c r="S29" i="2" s="1"/>
  <c r="Q17" i="2"/>
  <c r="Q11" i="2"/>
  <c r="Q71" i="2"/>
  <c r="Q55" i="2"/>
  <c r="Q25" i="2"/>
  <c r="S25" i="2" s="1"/>
  <c r="Q15" i="2"/>
  <c r="Q12" i="2"/>
  <c r="S12" i="2" s="1"/>
  <c r="Q10" i="2"/>
  <c r="Q63" i="2"/>
  <c r="S41" i="10"/>
  <c r="R41" i="10"/>
  <c r="R12" i="12"/>
  <c r="S12" i="12"/>
  <c r="R18" i="24"/>
  <c r="S18" i="24"/>
  <c r="Q21" i="2"/>
  <c r="S21" i="2" s="1"/>
  <c r="Q67" i="2"/>
  <c r="Q78" i="3"/>
  <c r="Q64" i="3"/>
  <c r="Q52" i="3"/>
  <c r="R52" i="3" s="1"/>
  <c r="Q36" i="3"/>
  <c r="R36" i="3" s="1"/>
  <c r="Q24" i="3"/>
  <c r="X24" i="3" s="1"/>
  <c r="Q60" i="3"/>
  <c r="X60" i="3" s="1"/>
  <c r="Q48" i="3"/>
  <c r="S48" i="3" s="1"/>
  <c r="Q20" i="3"/>
  <c r="R20" i="3" s="1"/>
  <c r="Q16" i="3"/>
  <c r="S16" i="3" s="1"/>
  <c r="Q44" i="3"/>
  <c r="X44" i="3" s="1"/>
  <c r="S57" i="10"/>
  <c r="R57" i="10"/>
  <c r="S20" i="12"/>
  <c r="Q18" i="14"/>
  <c r="Q31" i="14"/>
  <c r="S31" i="14" s="1"/>
  <c r="Q34" i="14"/>
  <c r="Q55" i="14"/>
  <c r="S55" i="14" s="1"/>
  <c r="Q70" i="14"/>
  <c r="R70" i="14" s="1"/>
  <c r="Q30" i="19"/>
  <c r="R30" i="19" s="1"/>
  <c r="S31" i="30"/>
  <c r="R31" i="30"/>
  <c r="Q51" i="2"/>
  <c r="X32" i="3"/>
  <c r="Q16" i="2"/>
  <c r="S16" i="2" s="1"/>
  <c r="Q33" i="2"/>
  <c r="S33" i="2" s="1"/>
  <c r="Q47" i="2"/>
  <c r="Q79" i="2"/>
  <c r="S56" i="3"/>
  <c r="X56" i="3"/>
  <c r="R61" i="10"/>
  <c r="Q16" i="14"/>
  <c r="Q37" i="2"/>
  <c r="S37" i="2" s="1"/>
  <c r="S25" i="10"/>
  <c r="R25" i="10"/>
  <c r="R14" i="12"/>
  <c r="Q78" i="14"/>
  <c r="Q67" i="14"/>
  <c r="S67" i="14" s="1"/>
  <c r="Q60" i="14"/>
  <c r="Q44" i="14"/>
  <c r="Q42" i="14"/>
  <c r="R42" i="14" s="1"/>
  <c r="Q40" i="14"/>
  <c r="Q38" i="14"/>
  <c r="Q36" i="14"/>
  <c r="Q28" i="14"/>
  <c r="Q79" i="14"/>
  <c r="Q75" i="14"/>
  <c r="S75" i="14" s="1"/>
  <c r="Q71" i="14"/>
  <c r="Q64" i="14"/>
  <c r="Q62" i="14"/>
  <c r="R62" i="14" s="1"/>
  <c r="Q58" i="14"/>
  <c r="Q56" i="14"/>
  <c r="Q54" i="14"/>
  <c r="Q52" i="14"/>
  <c r="Q48" i="14"/>
  <c r="R48" i="14" s="1"/>
  <c r="Q46" i="14"/>
  <c r="R46" i="14" s="1"/>
  <c r="Q32" i="14"/>
  <c r="R32" i="14" s="1"/>
  <c r="Q80" i="14"/>
  <c r="Q72" i="14"/>
  <c r="Q43" i="14"/>
  <c r="S43" i="14" s="1"/>
  <c r="Q26" i="14"/>
  <c r="R26" i="14" s="1"/>
  <c r="Q24" i="14"/>
  <c r="Q22" i="14"/>
  <c r="Q20" i="14"/>
  <c r="S20" i="14" s="1"/>
  <c r="Q11" i="14"/>
  <c r="S11" i="14" s="1"/>
  <c r="Q74" i="14"/>
  <c r="R74" i="14" s="1"/>
  <c r="Q66" i="14"/>
  <c r="R66" i="14" s="1"/>
  <c r="Q63" i="14"/>
  <c r="S63" i="14" s="1"/>
  <c r="Q51" i="14"/>
  <c r="S51" i="14" s="1"/>
  <c r="Q35" i="14"/>
  <c r="Q30" i="14"/>
  <c r="R30" i="14" s="1"/>
  <c r="Q76" i="14"/>
  <c r="X76" i="14" s="1"/>
  <c r="Q68" i="14"/>
  <c r="Q59" i="14"/>
  <c r="S59" i="14" s="1"/>
  <c r="Q39" i="14"/>
  <c r="S39" i="14" s="1"/>
  <c r="Q27" i="14"/>
  <c r="X27" i="14" s="1"/>
  <c r="Q23" i="14"/>
  <c r="S23" i="14" s="1"/>
  <c r="Q15" i="14"/>
  <c r="Q14" i="14"/>
  <c r="Q12" i="14"/>
  <c r="X12" i="14" s="1"/>
  <c r="Q10" i="14"/>
  <c r="X10" i="14" s="1"/>
  <c r="Q19" i="14"/>
  <c r="Q47" i="14"/>
  <c r="S47" i="14" s="1"/>
  <c r="Q50" i="14"/>
  <c r="Q74" i="19"/>
  <c r="R74" i="19" s="1"/>
  <c r="Q60" i="19"/>
  <c r="X60" i="19" s="1"/>
  <c r="Q58" i="19"/>
  <c r="Q50" i="19"/>
  <c r="R50" i="19" s="1"/>
  <c r="Q48" i="19"/>
  <c r="Q36" i="19"/>
  <c r="Q34" i="19"/>
  <c r="Q22" i="19"/>
  <c r="R22" i="19" s="1"/>
  <c r="Q20" i="19"/>
  <c r="Q78" i="19"/>
  <c r="R78" i="19" s="1"/>
  <c r="Q76" i="19"/>
  <c r="X76" i="19" s="1"/>
  <c r="Q64" i="19"/>
  <c r="Q62" i="19"/>
  <c r="Q52" i="19"/>
  <c r="X52" i="19" s="1"/>
  <c r="Q40" i="19"/>
  <c r="Q38" i="19"/>
  <c r="Q26" i="19"/>
  <c r="R26" i="19" s="1"/>
  <c r="Q24" i="19"/>
  <c r="Q10" i="19"/>
  <c r="R10" i="19" s="1"/>
  <c r="Q54" i="19"/>
  <c r="R54" i="19" s="1"/>
  <c r="Q42" i="19"/>
  <c r="R42" i="19" s="1"/>
  <c r="Q32" i="19"/>
  <c r="X32" i="19" s="1"/>
  <c r="Q12" i="19"/>
  <c r="X12" i="19" s="1"/>
  <c r="Q80" i="19"/>
  <c r="X80" i="19" s="1"/>
  <c r="Q66" i="19"/>
  <c r="Q56" i="19"/>
  <c r="Q44" i="19"/>
  <c r="X44" i="19" s="1"/>
  <c r="Q14" i="19"/>
  <c r="R14" i="19" s="1"/>
  <c r="Q68" i="19"/>
  <c r="Q46" i="19"/>
  <c r="R46" i="19" s="1"/>
  <c r="Q28" i="19"/>
  <c r="Q18" i="19"/>
  <c r="R18" i="19" s="1"/>
  <c r="Q16" i="19"/>
  <c r="Q70" i="19"/>
  <c r="X46" i="5"/>
  <c r="Q11" i="8"/>
  <c r="Q22" i="8"/>
  <c r="Q31" i="8"/>
  <c r="X31" i="8" s="1"/>
  <c r="Q38" i="8"/>
  <c r="Q47" i="8"/>
  <c r="X47" i="8" s="1"/>
  <c r="Q54" i="8"/>
  <c r="S54" i="8" s="1"/>
  <c r="Q63" i="8"/>
  <c r="X63" i="8" s="1"/>
  <c r="X22" i="10"/>
  <c r="X38" i="10"/>
  <c r="X54" i="10"/>
  <c r="X70" i="10"/>
  <c r="Q72" i="11"/>
  <c r="S72" i="11" s="1"/>
  <c r="X27" i="12"/>
  <c r="X24" i="19"/>
  <c r="X23" i="20"/>
  <c r="Q74" i="22"/>
  <c r="R74" i="22" s="1"/>
  <c r="Q58" i="22"/>
  <c r="R58" i="22" s="1"/>
  <c r="Q40" i="22"/>
  <c r="Q38" i="22"/>
  <c r="Q26" i="22"/>
  <c r="R26" i="22" s="1"/>
  <c r="Q16" i="22"/>
  <c r="X16" i="22" s="1"/>
  <c r="Q70" i="22"/>
  <c r="R70" i="22" s="1"/>
  <c r="Q54" i="22"/>
  <c r="R54" i="22" s="1"/>
  <c r="Q42" i="22"/>
  <c r="R42" i="22" s="1"/>
  <c r="Q30" i="22"/>
  <c r="R30" i="22" s="1"/>
  <c r="Q28" i="22"/>
  <c r="X28" i="22" s="1"/>
  <c r="Q18" i="22"/>
  <c r="R18" i="22" s="1"/>
  <c r="Q10" i="22"/>
  <c r="R10" i="22" s="1"/>
  <c r="Q66" i="22"/>
  <c r="R66" i="22" s="1"/>
  <c r="Q22" i="22"/>
  <c r="Q24" i="22"/>
  <c r="Q36" i="22"/>
  <c r="Q30" i="23"/>
  <c r="Q27" i="23"/>
  <c r="Q22" i="23"/>
  <c r="R22" i="23" s="1"/>
  <c r="Q19" i="23"/>
  <c r="X19" i="23" s="1"/>
  <c r="Q14" i="23"/>
  <c r="Q11" i="23"/>
  <c r="Q34" i="23"/>
  <c r="S34" i="23" s="1"/>
  <c r="Q31" i="23"/>
  <c r="R31" i="23" s="1"/>
  <c r="Q18" i="23"/>
  <c r="Q15" i="23"/>
  <c r="Q10" i="23"/>
  <c r="Q63" i="4"/>
  <c r="Q14" i="5"/>
  <c r="S14" i="5" s="1"/>
  <c r="S16" i="5"/>
  <c r="Q24" i="5"/>
  <c r="R24" i="5" s="1"/>
  <c r="Q32" i="5"/>
  <c r="Q34" i="5"/>
  <c r="S34" i="5" s="1"/>
  <c r="Q42" i="5"/>
  <c r="X42" i="5" s="1"/>
  <c r="Q50" i="5"/>
  <c r="X50" i="5" s="1"/>
  <c r="S52" i="5"/>
  <c r="Q60" i="5"/>
  <c r="R60" i="5" s="1"/>
  <c r="X70" i="5"/>
  <c r="Q11" i="7"/>
  <c r="S11" i="7" s="1"/>
  <c r="Q14" i="7"/>
  <c r="Q27" i="7"/>
  <c r="Q30" i="7"/>
  <c r="Q38" i="7"/>
  <c r="X38" i="7" s="1"/>
  <c r="Q46" i="7"/>
  <c r="X46" i="7" s="1"/>
  <c r="Q54" i="7"/>
  <c r="X54" i="7" s="1"/>
  <c r="Q62" i="7"/>
  <c r="X62" i="7" s="1"/>
  <c r="Q10" i="8"/>
  <c r="S10" i="8" s="1"/>
  <c r="Q16" i="8"/>
  <c r="Q18" i="8"/>
  <c r="Q27" i="8"/>
  <c r="X27" i="8" s="1"/>
  <c r="Q34" i="8"/>
  <c r="S34" i="8" s="1"/>
  <c r="Q43" i="8"/>
  <c r="X43" i="8" s="1"/>
  <c r="Q50" i="8"/>
  <c r="S50" i="8" s="1"/>
  <c r="Q59" i="8"/>
  <c r="X59" i="8" s="1"/>
  <c r="Q66" i="8"/>
  <c r="S66" i="8" s="1"/>
  <c r="X19" i="9"/>
  <c r="X27" i="9"/>
  <c r="X35" i="9"/>
  <c r="X43" i="9"/>
  <c r="X51" i="9"/>
  <c r="X59" i="9"/>
  <c r="X67" i="9"/>
  <c r="X75" i="9"/>
  <c r="Q14" i="10"/>
  <c r="Q17" i="10"/>
  <c r="X18" i="10"/>
  <c r="R21" i="10"/>
  <c r="Q30" i="10"/>
  <c r="Q33" i="10"/>
  <c r="X34" i="10"/>
  <c r="R37" i="10"/>
  <c r="Q46" i="10"/>
  <c r="Q49" i="10"/>
  <c r="X50" i="10"/>
  <c r="Q62" i="10"/>
  <c r="Q65" i="10"/>
  <c r="X66" i="10"/>
  <c r="R69" i="10"/>
  <c r="Q76" i="11"/>
  <c r="R76" i="11" s="1"/>
  <c r="Q11" i="12"/>
  <c r="X12" i="12"/>
  <c r="Q19" i="12"/>
  <c r="R19" i="12" s="1"/>
  <c r="Q23" i="12"/>
  <c r="Q26" i="12"/>
  <c r="Q31" i="12"/>
  <c r="S31" i="12" s="1"/>
  <c r="Q34" i="12"/>
  <c r="Q42" i="12"/>
  <c r="R44" i="12"/>
  <c r="Q50" i="12"/>
  <c r="Q58" i="12"/>
  <c r="R60" i="12"/>
  <c r="Q66" i="12"/>
  <c r="R66" i="12" s="1"/>
  <c r="Q74" i="12"/>
  <c r="Q78" i="12"/>
  <c r="Q12" i="13"/>
  <c r="Q28" i="13"/>
  <c r="Q44" i="13"/>
  <c r="Q60" i="13"/>
  <c r="Q65" i="13"/>
  <c r="Q68" i="13"/>
  <c r="Q73" i="13"/>
  <c r="Q76" i="13"/>
  <c r="Q81" i="13"/>
  <c r="X16" i="14"/>
  <c r="X19" i="14"/>
  <c r="X42" i="14"/>
  <c r="X79" i="14"/>
  <c r="Q42" i="17"/>
  <c r="S42" i="17" s="1"/>
  <c r="Q26" i="17"/>
  <c r="S26" i="17" s="1"/>
  <c r="Q54" i="17"/>
  <c r="S54" i="17" s="1"/>
  <c r="Q38" i="17"/>
  <c r="X38" i="17" s="1"/>
  <c r="Q22" i="17"/>
  <c r="X22" i="17" s="1"/>
  <c r="Q10" i="17"/>
  <c r="Q30" i="17"/>
  <c r="S30" i="17" s="1"/>
  <c r="Q15" i="20"/>
  <c r="X15" i="20" s="1"/>
  <c r="Q20" i="22"/>
  <c r="Q34" i="22"/>
  <c r="R34" i="22" s="1"/>
  <c r="Q46" i="22"/>
  <c r="R46" i="22" s="1"/>
  <c r="S26" i="27"/>
  <c r="S42" i="27"/>
  <c r="X42" i="27"/>
  <c r="S14" i="31"/>
  <c r="X14" i="31"/>
  <c r="S22" i="31"/>
  <c r="X22" i="31"/>
  <c r="S30" i="31"/>
  <c r="X30" i="31"/>
  <c r="Q39" i="4"/>
  <c r="Q10" i="5"/>
  <c r="S10" i="5" s="1"/>
  <c r="Q12" i="5"/>
  <c r="R12" i="5" s="1"/>
  <c r="Q22" i="5"/>
  <c r="S22" i="5" s="1"/>
  <c r="Q30" i="5"/>
  <c r="X30" i="5" s="1"/>
  <c r="Q40" i="5"/>
  <c r="R40" i="5" s="1"/>
  <c r="Q48" i="5"/>
  <c r="R48" i="5" s="1"/>
  <c r="Q58" i="5"/>
  <c r="X58" i="5" s="1"/>
  <c r="Q66" i="5"/>
  <c r="S66" i="5" s="1"/>
  <c r="Q69" i="5"/>
  <c r="S69" i="5" s="1"/>
  <c r="Q74" i="5"/>
  <c r="X74" i="5" s="1"/>
  <c r="Q10" i="7"/>
  <c r="X18" i="7"/>
  <c r="Q23" i="7"/>
  <c r="Q26" i="7"/>
  <c r="Q14" i="8"/>
  <c r="Q15" i="8"/>
  <c r="X15" i="8" s="1"/>
  <c r="Q23" i="8"/>
  <c r="X23" i="8" s="1"/>
  <c r="Q30" i="8"/>
  <c r="S30" i="8" s="1"/>
  <c r="Q39" i="8"/>
  <c r="X39" i="8" s="1"/>
  <c r="Q46" i="8"/>
  <c r="S46" i="8" s="1"/>
  <c r="Q55" i="8"/>
  <c r="X55" i="8" s="1"/>
  <c r="Q62" i="8"/>
  <c r="S62" i="8" s="1"/>
  <c r="Q15" i="9"/>
  <c r="X15" i="9" s="1"/>
  <c r="Q18" i="9"/>
  <c r="S18" i="9" s="1"/>
  <c r="Q23" i="9"/>
  <c r="X23" i="9" s="1"/>
  <c r="Q26" i="9"/>
  <c r="S26" i="9" s="1"/>
  <c r="Q31" i="9"/>
  <c r="X31" i="9" s="1"/>
  <c r="Q34" i="9"/>
  <c r="S34" i="9" s="1"/>
  <c r="Q39" i="9"/>
  <c r="X39" i="9" s="1"/>
  <c r="Q42" i="9"/>
  <c r="S42" i="9" s="1"/>
  <c r="Q47" i="9"/>
  <c r="X47" i="9" s="1"/>
  <c r="Q50" i="9"/>
  <c r="S50" i="9" s="1"/>
  <c r="Q55" i="9"/>
  <c r="X55" i="9" s="1"/>
  <c r="Q58" i="9"/>
  <c r="S58" i="9" s="1"/>
  <c r="Q63" i="9"/>
  <c r="X63" i="9" s="1"/>
  <c r="Q66" i="9"/>
  <c r="S66" i="9" s="1"/>
  <c r="Q71" i="9"/>
  <c r="X71" i="9" s="1"/>
  <c r="Q74" i="9"/>
  <c r="S74" i="9" s="1"/>
  <c r="Q79" i="9"/>
  <c r="X79" i="9" s="1"/>
  <c r="Q10" i="10"/>
  <c r="Q13" i="10"/>
  <c r="X14" i="10"/>
  <c r="Q26" i="10"/>
  <c r="X26" i="10" s="1"/>
  <c r="Q29" i="10"/>
  <c r="X30" i="10"/>
  <c r="Q42" i="10"/>
  <c r="X42" i="10" s="1"/>
  <c r="Q45" i="10"/>
  <c r="X46" i="10"/>
  <c r="Q58" i="10"/>
  <c r="X58" i="10" s="1"/>
  <c r="X62" i="10"/>
  <c r="Q10" i="12"/>
  <c r="Q16" i="12"/>
  <c r="Q18" i="12"/>
  <c r="Q40" i="12"/>
  <c r="Q41" i="12"/>
  <c r="X41" i="12" s="1"/>
  <c r="Q48" i="12"/>
  <c r="Q49" i="12"/>
  <c r="X49" i="12" s="1"/>
  <c r="Q56" i="12"/>
  <c r="Q57" i="12"/>
  <c r="X57" i="12" s="1"/>
  <c r="Q64" i="12"/>
  <c r="Q65" i="12"/>
  <c r="X65" i="12" s="1"/>
  <c r="Q72" i="12"/>
  <c r="Q73" i="12"/>
  <c r="X73" i="12" s="1"/>
  <c r="Q16" i="13"/>
  <c r="Q32" i="13"/>
  <c r="X15" i="14"/>
  <c r="X51" i="14"/>
  <c r="X60" i="14"/>
  <c r="Q43" i="20"/>
  <c r="X43" i="20" s="1"/>
  <c r="Q31" i="20"/>
  <c r="X31" i="20" s="1"/>
  <c r="Q11" i="20"/>
  <c r="X11" i="20" s="1"/>
  <c r="Q39" i="20"/>
  <c r="Q19" i="20"/>
  <c r="X19" i="20" s="1"/>
  <c r="Q14" i="22"/>
  <c r="R14" i="22" s="1"/>
  <c r="Q32" i="22"/>
  <c r="X32" i="22" s="1"/>
  <c r="Q44" i="22"/>
  <c r="X44" i="22" s="1"/>
  <c r="Q50" i="22"/>
  <c r="R50" i="22" s="1"/>
  <c r="Q23" i="23"/>
  <c r="Q26" i="23"/>
  <c r="R14" i="24"/>
  <c r="S14" i="24"/>
  <c r="Q23" i="25"/>
  <c r="X23" i="25" s="1"/>
  <c r="Q35" i="25"/>
  <c r="X35" i="25" s="1"/>
  <c r="Q63" i="25"/>
  <c r="X63" i="25" s="1"/>
  <c r="X31" i="26"/>
  <c r="R24" i="27"/>
  <c r="S24" i="27"/>
  <c r="S30" i="27"/>
  <c r="X30" i="27"/>
  <c r="Q63" i="28"/>
  <c r="Q47" i="28"/>
  <c r="Q59" i="28"/>
  <c r="Q43" i="28"/>
  <c r="Q79" i="28"/>
  <c r="Q55" i="28"/>
  <c r="Q73" i="29"/>
  <c r="Q57" i="29"/>
  <c r="R57" i="29" s="1"/>
  <c r="Q43" i="29"/>
  <c r="X43" i="29" s="1"/>
  <c r="Q41" i="29"/>
  <c r="Q35" i="29"/>
  <c r="Q34" i="29"/>
  <c r="Q28" i="29"/>
  <c r="S28" i="29" s="1"/>
  <c r="Q19" i="29"/>
  <c r="X19" i="29" s="1"/>
  <c r="Q18" i="29"/>
  <c r="Q12" i="29"/>
  <c r="S12" i="29" s="1"/>
  <c r="Q69" i="29"/>
  <c r="Q53" i="29"/>
  <c r="Q36" i="29"/>
  <c r="R36" i="29" s="1"/>
  <c r="Q31" i="29"/>
  <c r="S31" i="29" s="1"/>
  <c r="Q30" i="29"/>
  <c r="Q24" i="29"/>
  <c r="S24" i="29" s="1"/>
  <c r="Q15" i="29"/>
  <c r="S15" i="29" s="1"/>
  <c r="Q14" i="29"/>
  <c r="Q81" i="29"/>
  <c r="Q65" i="29"/>
  <c r="R65" i="29" s="1"/>
  <c r="Q49" i="29"/>
  <c r="R49" i="29" s="1"/>
  <c r="Q44" i="29"/>
  <c r="Q39" i="29"/>
  <c r="Q37" i="29"/>
  <c r="Q27" i="29"/>
  <c r="S27" i="29" s="1"/>
  <c r="Q26" i="29"/>
  <c r="Q20" i="29"/>
  <c r="S20" i="29" s="1"/>
  <c r="Q11" i="29"/>
  <c r="S11" i="29" s="1"/>
  <c r="Q10" i="29"/>
  <c r="Q16" i="29"/>
  <c r="S16" i="29" s="1"/>
  <c r="Q22" i="29"/>
  <c r="Q40" i="29"/>
  <c r="R40" i="29" s="1"/>
  <c r="Q77" i="29"/>
  <c r="Q75" i="30"/>
  <c r="Q74" i="30"/>
  <c r="Q59" i="30"/>
  <c r="Q58" i="30"/>
  <c r="Q43" i="30"/>
  <c r="X43" i="30" s="1"/>
  <c r="Q42" i="30"/>
  <c r="Q27" i="30"/>
  <c r="X27" i="30" s="1"/>
  <c r="Q26" i="30"/>
  <c r="Q76" i="30"/>
  <c r="R76" i="30" s="1"/>
  <c r="Q71" i="30"/>
  <c r="S71" i="30" s="1"/>
  <c r="Q70" i="30"/>
  <c r="Q68" i="30"/>
  <c r="Q60" i="30"/>
  <c r="R60" i="30" s="1"/>
  <c r="Q55" i="30"/>
  <c r="S55" i="30" s="1"/>
  <c r="Q54" i="30"/>
  <c r="Q52" i="30"/>
  <c r="X52" i="30" s="1"/>
  <c r="Q44" i="30"/>
  <c r="R44" i="30" s="1"/>
  <c r="Q39" i="30"/>
  <c r="S39" i="30" s="1"/>
  <c r="Q38" i="30"/>
  <c r="Q36" i="30"/>
  <c r="Q28" i="30"/>
  <c r="R28" i="30" s="1"/>
  <c r="Q23" i="30"/>
  <c r="S23" i="30" s="1"/>
  <c r="Q22" i="30"/>
  <c r="Q20" i="30"/>
  <c r="X20" i="30" s="1"/>
  <c r="Q15" i="30"/>
  <c r="Q14" i="30"/>
  <c r="Q80" i="30"/>
  <c r="Q78" i="30"/>
  <c r="Q66" i="30"/>
  <c r="Q64" i="30"/>
  <c r="Q62" i="30"/>
  <c r="Q50" i="30"/>
  <c r="Q48" i="30"/>
  <c r="X48" i="30" s="1"/>
  <c r="Q46" i="30"/>
  <c r="Q34" i="30"/>
  <c r="Q32" i="30"/>
  <c r="Q30" i="30"/>
  <c r="Q18" i="30"/>
  <c r="Q16" i="30"/>
  <c r="Q67" i="30"/>
  <c r="S67" i="30" s="1"/>
  <c r="Q51" i="30"/>
  <c r="S51" i="30" s="1"/>
  <c r="Q35" i="30"/>
  <c r="S35" i="30" s="1"/>
  <c r="Q19" i="30"/>
  <c r="S19" i="30" s="1"/>
  <c r="Q11" i="30"/>
  <c r="X11" i="30" s="1"/>
  <c r="Q10" i="30"/>
  <c r="Q56" i="30"/>
  <c r="R56" i="30" s="1"/>
  <c r="Q79" i="30"/>
  <c r="X35" i="14"/>
  <c r="X59" i="14"/>
  <c r="X68" i="14"/>
  <c r="Q33" i="15"/>
  <c r="X33" i="15" s="1"/>
  <c r="Q41" i="15"/>
  <c r="X41" i="15" s="1"/>
  <c r="Q49" i="15"/>
  <c r="X49" i="15" s="1"/>
  <c r="Q57" i="15"/>
  <c r="S57" i="15" s="1"/>
  <c r="Q66" i="15"/>
  <c r="Q71" i="16"/>
  <c r="X47" i="20"/>
  <c r="Q13" i="21"/>
  <c r="Q29" i="21"/>
  <c r="Q45" i="21"/>
  <c r="Q61" i="21"/>
  <c r="Q77" i="21"/>
  <c r="X11" i="25"/>
  <c r="Q27" i="25"/>
  <c r="X27" i="25" s="1"/>
  <c r="Q43" i="25"/>
  <c r="X43" i="25" s="1"/>
  <c r="Q55" i="25"/>
  <c r="X55" i="25" s="1"/>
  <c r="X19" i="26"/>
  <c r="X34" i="27"/>
  <c r="Q32" i="29"/>
  <c r="S32" i="29" s="1"/>
  <c r="Q40" i="30"/>
  <c r="R40" i="30" s="1"/>
  <c r="Q63" i="30"/>
  <c r="X32" i="14"/>
  <c r="X48" i="14"/>
  <c r="Q15" i="15"/>
  <c r="X15" i="15" s="1"/>
  <c r="Q23" i="15"/>
  <c r="Q31" i="15"/>
  <c r="Q70" i="15"/>
  <c r="X28" i="19"/>
  <c r="X64" i="19"/>
  <c r="X39" i="20"/>
  <c r="Q17" i="21"/>
  <c r="Q33" i="21"/>
  <c r="Q49" i="21"/>
  <c r="Q65" i="21"/>
  <c r="Q81" i="21"/>
  <c r="Q12" i="24"/>
  <c r="Q10" i="24"/>
  <c r="X10" i="24" s="1"/>
  <c r="Q20" i="24"/>
  <c r="X20" i="24" s="1"/>
  <c r="Q71" i="25"/>
  <c r="Q51" i="25"/>
  <c r="X51" i="25" s="1"/>
  <c r="Q39" i="25"/>
  <c r="X39" i="25" s="1"/>
  <c r="Q19" i="25"/>
  <c r="X19" i="25" s="1"/>
  <c r="Q12" i="25"/>
  <c r="Q15" i="25"/>
  <c r="X15" i="25" s="1"/>
  <c r="Q59" i="25"/>
  <c r="X59" i="25" s="1"/>
  <c r="S38" i="27"/>
  <c r="X38" i="27"/>
  <c r="Q45" i="29"/>
  <c r="R45" i="29" s="1"/>
  <c r="Q47" i="30"/>
  <c r="Q14" i="26"/>
  <c r="Q16" i="26"/>
  <c r="R16" i="26" s="1"/>
  <c r="X18" i="26"/>
  <c r="Q23" i="26"/>
  <c r="S23" i="26" s="1"/>
  <c r="X38" i="26"/>
  <c r="X50" i="26"/>
  <c r="Q54" i="26"/>
  <c r="X54" i="26" s="1"/>
  <c r="X66" i="26"/>
  <c r="Q70" i="26"/>
  <c r="X70" i="26" s="1"/>
  <c r="Q12" i="27"/>
  <c r="X12" i="27" s="1"/>
  <c r="Q14" i="27"/>
  <c r="Q15" i="27"/>
  <c r="Q19" i="27"/>
  <c r="X19" i="27" s="1"/>
  <c r="X16" i="29"/>
  <c r="Q75" i="31"/>
  <c r="X75" i="31" s="1"/>
  <c r="Q74" i="31"/>
  <c r="Q59" i="31"/>
  <c r="X59" i="31" s="1"/>
  <c r="Q58" i="31"/>
  <c r="Q71" i="31"/>
  <c r="X71" i="31" s="1"/>
  <c r="Q70" i="31"/>
  <c r="Q55" i="31"/>
  <c r="X55" i="31" s="1"/>
  <c r="Q54" i="31"/>
  <c r="Q67" i="31"/>
  <c r="X67" i="31" s="1"/>
  <c r="Q66" i="31"/>
  <c r="Q51" i="31"/>
  <c r="X51" i="31" s="1"/>
  <c r="Q50" i="31"/>
  <c r="Q46" i="31"/>
  <c r="Q42" i="31"/>
  <c r="Q38" i="31"/>
  <c r="R38" i="31" s="1"/>
  <c r="Q34" i="31"/>
  <c r="R34" i="31" s="1"/>
  <c r="Q43" i="31"/>
  <c r="X43" i="31" s="1"/>
  <c r="Q62" i="31"/>
  <c r="Q36" i="33"/>
  <c r="Q59" i="34"/>
  <c r="S59" i="34" s="1"/>
  <c r="Q43" i="34"/>
  <c r="Q27" i="34"/>
  <c r="Q12" i="34"/>
  <c r="Q55" i="34"/>
  <c r="S55" i="34" s="1"/>
  <c r="Q39" i="34"/>
  <c r="S39" i="34" s="1"/>
  <c r="Q23" i="34"/>
  <c r="Q67" i="34"/>
  <c r="Q51" i="34"/>
  <c r="S51" i="34" s="1"/>
  <c r="Q35" i="34"/>
  <c r="Q19" i="34"/>
  <c r="Q31" i="34"/>
  <c r="Q11" i="27"/>
  <c r="X11" i="27" s="1"/>
  <c r="Q23" i="27"/>
  <c r="X24" i="27"/>
  <c r="X20" i="29"/>
  <c r="S10" i="31"/>
  <c r="X10" i="31"/>
  <c r="S18" i="31"/>
  <c r="X18" i="31"/>
  <c r="S26" i="31"/>
  <c r="X26" i="31"/>
  <c r="S78" i="31"/>
  <c r="X78" i="31"/>
  <c r="R78" i="31"/>
  <c r="Q24" i="33"/>
  <c r="X24" i="33" s="1"/>
  <c r="Q10" i="27"/>
  <c r="Q16" i="27"/>
  <c r="Q18" i="27"/>
  <c r="S18" i="27" s="1"/>
  <c r="Q20" i="27"/>
  <c r="X20" i="27" s="1"/>
  <c r="Q22" i="27"/>
  <c r="X23" i="27"/>
  <c r="Q27" i="27"/>
  <c r="X27" i="27" s="1"/>
  <c r="Q31" i="27"/>
  <c r="X31" i="27" s="1"/>
  <c r="Q35" i="27"/>
  <c r="X35" i="27" s="1"/>
  <c r="Q39" i="27"/>
  <c r="X39" i="27" s="1"/>
  <c r="Q43" i="27"/>
  <c r="X43" i="27" s="1"/>
  <c r="X24" i="29"/>
  <c r="X59" i="30"/>
  <c r="X75" i="30"/>
  <c r="Q80" i="33"/>
  <c r="Q64" i="33"/>
  <c r="Q48" i="33"/>
  <c r="Q76" i="33"/>
  <c r="Q60" i="33"/>
  <c r="Q44" i="33"/>
  <c r="Q19" i="33"/>
  <c r="X19" i="33" s="1"/>
  <c r="Q15" i="33"/>
  <c r="Q11" i="33"/>
  <c r="Q72" i="33"/>
  <c r="R72" i="33" s="1"/>
  <c r="Q56" i="33"/>
  <c r="Q40" i="33"/>
  <c r="Q35" i="33"/>
  <c r="Q31" i="33"/>
  <c r="S31" i="33" s="1"/>
  <c r="Q27" i="33"/>
  <c r="Q23" i="33"/>
  <c r="Q20" i="33"/>
  <c r="X20" i="33" s="1"/>
  <c r="Q16" i="33"/>
  <c r="X16" i="33" s="1"/>
  <c r="Q12" i="33"/>
  <c r="X12" i="33" s="1"/>
  <c r="Q28" i="33"/>
  <c r="X28" i="33" s="1"/>
  <c r="Q68" i="33"/>
  <c r="Q11" i="32"/>
  <c r="S11" i="32" s="1"/>
  <c r="Q16" i="32"/>
  <c r="S16" i="32" s="1"/>
  <c r="Q19" i="32"/>
  <c r="Q24" i="32"/>
  <c r="R24" i="32" s="1"/>
  <c r="Q27" i="32"/>
  <c r="S27" i="32" s="1"/>
  <c r="Q32" i="32"/>
  <c r="S32" i="32" s="1"/>
  <c r="Q35" i="32"/>
  <c r="Q40" i="32"/>
  <c r="S40" i="32" s="1"/>
  <c r="Q43" i="32"/>
  <c r="S43" i="32" s="1"/>
  <c r="Q48" i="32"/>
  <c r="R48" i="32" s="1"/>
  <c r="Q51" i="32"/>
  <c r="Q56" i="32"/>
  <c r="R56" i="32" s="1"/>
  <c r="Q59" i="32"/>
  <c r="S59" i="32" s="1"/>
  <c r="Q64" i="32"/>
  <c r="X64" i="32" s="1"/>
  <c r="Q67" i="32"/>
  <c r="Q72" i="32"/>
  <c r="R72" i="32" s="1"/>
  <c r="Q20" i="35"/>
  <c r="Q40" i="35"/>
  <c r="X16" i="30"/>
  <c r="X64" i="30"/>
  <c r="X80" i="30"/>
  <c r="Q24" i="35"/>
  <c r="S24" i="35" s="1"/>
  <c r="Q48" i="35"/>
  <c r="Q79" i="35"/>
  <c r="X31" i="30"/>
  <c r="X47" i="30"/>
  <c r="X63" i="30"/>
  <c r="Q12" i="32"/>
  <c r="Q15" i="32"/>
  <c r="X15" i="32" s="1"/>
  <c r="Q20" i="32"/>
  <c r="X20" i="32" s="1"/>
  <c r="Q23" i="32"/>
  <c r="X23" i="32" s="1"/>
  <c r="Q28" i="32"/>
  <c r="Q31" i="32"/>
  <c r="X31" i="32" s="1"/>
  <c r="Q36" i="32"/>
  <c r="S36" i="32" s="1"/>
  <c r="Q39" i="32"/>
  <c r="X39" i="32" s="1"/>
  <c r="Q44" i="32"/>
  <c r="Q47" i="32"/>
  <c r="X47" i="32" s="1"/>
  <c r="Q52" i="32"/>
  <c r="X52" i="32" s="1"/>
  <c r="Q55" i="32"/>
  <c r="X55" i="32" s="1"/>
  <c r="Q60" i="32"/>
  <c r="Q63" i="32"/>
  <c r="X63" i="32" s="1"/>
  <c r="Q68" i="32"/>
  <c r="R68" i="32" s="1"/>
  <c r="Q71" i="32"/>
  <c r="S71" i="32" s="1"/>
  <c r="Q80" i="32"/>
  <c r="Q28" i="35"/>
  <c r="S44" i="5"/>
  <c r="S48" i="5"/>
  <c r="AC8" i="5"/>
  <c r="S28" i="5"/>
  <c r="R11" i="5"/>
  <c r="S40" i="5"/>
  <c r="S60" i="5"/>
  <c r="S64" i="5"/>
  <c r="X69" i="5"/>
  <c r="AF8" i="5"/>
  <c r="S20" i="5"/>
  <c r="S36" i="5"/>
  <c r="X54" i="5"/>
  <c r="S56" i="5"/>
  <c r="AB8" i="6"/>
  <c r="R10" i="14"/>
  <c r="R11" i="14"/>
  <c r="R23" i="14"/>
  <c r="S30" i="14"/>
  <c r="R31" i="14"/>
  <c r="R39" i="14"/>
  <c r="S46" i="14"/>
  <c r="R47" i="14"/>
  <c r="R55" i="14"/>
  <c r="R63" i="14"/>
  <c r="S70" i="14"/>
  <c r="R75" i="14"/>
  <c r="S10" i="14"/>
  <c r="X18" i="14"/>
  <c r="X23" i="14"/>
  <c r="X31" i="14"/>
  <c r="S36" i="14"/>
  <c r="X39" i="14"/>
  <c r="X47" i="14"/>
  <c r="S52" i="14"/>
  <c r="X55" i="14"/>
  <c r="S62" i="14"/>
  <c r="X63" i="14"/>
  <c r="R67" i="14"/>
  <c r="S74" i="14"/>
  <c r="X75" i="14"/>
  <c r="X30" i="14"/>
  <c r="R43" i="14"/>
  <c r="R51" i="14"/>
  <c r="R59" i="14"/>
  <c r="S66" i="14"/>
  <c r="X67" i="14"/>
  <c r="AF8" i="17"/>
  <c r="X50" i="17"/>
  <c r="P85" i="17"/>
  <c r="P86" i="18"/>
  <c r="S54" i="19"/>
  <c r="S42" i="19"/>
  <c r="S50" i="19"/>
  <c r="S74" i="19"/>
  <c r="S78" i="19"/>
  <c r="AC8" i="19"/>
  <c r="X36" i="19"/>
  <c r="X68" i="19"/>
  <c r="S10" i="22"/>
  <c r="S18" i="22"/>
  <c r="S42" i="22"/>
  <c r="S46" i="22"/>
  <c r="S54" i="22"/>
  <c r="S62" i="22"/>
  <c r="S70" i="22"/>
  <c r="S26" i="22"/>
  <c r="S34" i="22"/>
  <c r="S58" i="22"/>
  <c r="S74" i="22"/>
  <c r="R11" i="25"/>
  <c r="X10" i="26"/>
  <c r="S12" i="26"/>
  <c r="S16" i="26"/>
  <c r="X27" i="26"/>
  <c r="X35" i="26"/>
  <c r="X12" i="26"/>
  <c r="X16" i="26"/>
  <c r="S20" i="26"/>
  <c r="S24" i="26"/>
  <c r="X20" i="26"/>
  <c r="X24" i="26"/>
  <c r="S12" i="32"/>
  <c r="R12" i="32"/>
  <c r="X12" i="32"/>
  <c r="S80" i="32"/>
  <c r="R80" i="32"/>
  <c r="X80" i="32"/>
  <c r="R19" i="29"/>
  <c r="R23" i="29"/>
  <c r="R27" i="29"/>
  <c r="R35" i="29"/>
  <c r="R39" i="29"/>
  <c r="R43" i="29"/>
  <c r="R53" i="29"/>
  <c r="S53" i="29"/>
  <c r="S57" i="29"/>
  <c r="R61" i="29"/>
  <c r="S61" i="29"/>
  <c r="R69" i="29"/>
  <c r="S69" i="29"/>
  <c r="R73" i="29"/>
  <c r="S73" i="29"/>
  <c r="R77" i="29"/>
  <c r="S77" i="29"/>
  <c r="R81" i="29"/>
  <c r="S81" i="29"/>
  <c r="S24" i="30"/>
  <c r="R35" i="30"/>
  <c r="R51" i="30"/>
  <c r="S56" i="30"/>
  <c r="S72" i="30"/>
  <c r="P86" i="31"/>
  <c r="X11" i="32"/>
  <c r="S19" i="32"/>
  <c r="X19" i="32"/>
  <c r="S23" i="32"/>
  <c r="S35" i="32"/>
  <c r="X35" i="32"/>
  <c r="S39" i="32"/>
  <c r="X43" i="32"/>
  <c r="S51" i="32"/>
  <c r="X51" i="32"/>
  <c r="S55" i="32"/>
  <c r="S67" i="32"/>
  <c r="X67" i="32"/>
  <c r="X71" i="32"/>
  <c r="R78" i="32"/>
  <c r="S78" i="32"/>
  <c r="X78" i="32"/>
  <c r="X23" i="29"/>
  <c r="X27" i="29"/>
  <c r="P86" i="29"/>
  <c r="X16" i="32"/>
  <c r="S48" i="32"/>
  <c r="S60" i="32"/>
  <c r="R60" i="32"/>
  <c r="X60" i="32"/>
  <c r="R19" i="34"/>
  <c r="X19" i="34"/>
  <c r="S19" i="34"/>
  <c r="AB8" i="29"/>
  <c r="Q78" i="29"/>
  <c r="Q74" i="29"/>
  <c r="X74" i="29" s="1"/>
  <c r="Q70" i="29"/>
  <c r="X70" i="29" s="1"/>
  <c r="Q66" i="29"/>
  <c r="Q62" i="29"/>
  <c r="Q58" i="29"/>
  <c r="Q54" i="29"/>
  <c r="X54" i="29" s="1"/>
  <c r="Q50" i="29"/>
  <c r="Q46" i="29"/>
  <c r="Q42" i="29"/>
  <c r="X42" i="29" s="1"/>
  <c r="Q38" i="29"/>
  <c r="P85" i="29"/>
  <c r="Q13" i="29"/>
  <c r="R16" i="29"/>
  <c r="Q17" i="29"/>
  <c r="X17" i="29" s="1"/>
  <c r="S19" i="29"/>
  <c r="R20" i="29"/>
  <c r="Q21" i="29"/>
  <c r="R24" i="29"/>
  <c r="Q25" i="29"/>
  <c r="R28" i="29"/>
  <c r="Q29" i="29"/>
  <c r="Q33" i="29"/>
  <c r="X33" i="29" s="1"/>
  <c r="S37" i="29"/>
  <c r="S41" i="29"/>
  <c r="S43" i="29"/>
  <c r="R44" i="29"/>
  <c r="Q47" i="29"/>
  <c r="Q48" i="29"/>
  <c r="Q51" i="29"/>
  <c r="Q52" i="29"/>
  <c r="Q55" i="29"/>
  <c r="Q56" i="29"/>
  <c r="Q59" i="29"/>
  <c r="Q60" i="29"/>
  <c r="Q63" i="29"/>
  <c r="Q64" i="29"/>
  <c r="Q67" i="29"/>
  <c r="Q68" i="29"/>
  <c r="Q71" i="29"/>
  <c r="Q72" i="29"/>
  <c r="Q75" i="29"/>
  <c r="Q76" i="29"/>
  <c r="Q79" i="29"/>
  <c r="Q80" i="29"/>
  <c r="X19" i="30"/>
  <c r="X24" i="30"/>
  <c r="S28" i="30"/>
  <c r="X35" i="30"/>
  <c r="X40" i="30"/>
  <c r="S44" i="30"/>
  <c r="X51" i="30"/>
  <c r="X56" i="30"/>
  <c r="S60" i="30"/>
  <c r="R71" i="30"/>
  <c r="X72" i="30"/>
  <c r="S76" i="30"/>
  <c r="AD8" i="30"/>
  <c r="R19" i="32"/>
  <c r="R23" i="32"/>
  <c r="R31" i="32"/>
  <c r="R35" i="32"/>
  <c r="R39" i="32"/>
  <c r="R51" i="32"/>
  <c r="R55" i="32"/>
  <c r="R67" i="32"/>
  <c r="R71" i="32"/>
  <c r="Q76" i="32"/>
  <c r="AD8" i="33"/>
  <c r="P86" i="33"/>
  <c r="R20" i="32"/>
  <c r="S28" i="32"/>
  <c r="R28" i="32"/>
  <c r="X28" i="32"/>
  <c r="S44" i="32"/>
  <c r="R44" i="32"/>
  <c r="X44" i="32"/>
  <c r="S56" i="32"/>
  <c r="S64" i="32"/>
  <c r="R64" i="32"/>
  <c r="S56" i="33"/>
  <c r="R56" i="33"/>
  <c r="X56" i="33"/>
  <c r="S32" i="35"/>
  <c r="X32" i="35"/>
  <c r="R32" i="35"/>
  <c r="X45" i="29"/>
  <c r="X53" i="29"/>
  <c r="X57" i="29"/>
  <c r="X61" i="29"/>
  <c r="X65" i="29"/>
  <c r="X69" i="29"/>
  <c r="X73" i="29"/>
  <c r="X77" i="29"/>
  <c r="X81" i="29"/>
  <c r="X23" i="30"/>
  <c r="X28" i="30"/>
  <c r="X44" i="30"/>
  <c r="X55" i="30"/>
  <c r="X60" i="30"/>
  <c r="X76" i="30"/>
  <c r="Q79" i="32"/>
  <c r="Q75" i="32"/>
  <c r="Q70" i="32"/>
  <c r="X70" i="32" s="1"/>
  <c r="Q66" i="32"/>
  <c r="Q62" i="32"/>
  <c r="X62" i="32" s="1"/>
  <c r="Q58" i="32"/>
  <c r="Q54" i="32"/>
  <c r="X54" i="32" s="1"/>
  <c r="Q50" i="32"/>
  <c r="Q46" i="32"/>
  <c r="Q42" i="32"/>
  <c r="Q38" i="32"/>
  <c r="X38" i="32" s="1"/>
  <c r="Q34" i="32"/>
  <c r="Q30" i="32"/>
  <c r="X30" i="32" s="1"/>
  <c r="Q26" i="32"/>
  <c r="Q22" i="32"/>
  <c r="Q18" i="32"/>
  <c r="Q14" i="32"/>
  <c r="X14" i="32" s="1"/>
  <c r="Q10" i="32"/>
  <c r="Q81" i="32"/>
  <c r="Q77" i="32"/>
  <c r="Q73" i="32"/>
  <c r="Q69" i="32"/>
  <c r="Q65" i="32"/>
  <c r="Q61" i="32"/>
  <c r="Q57" i="32"/>
  <c r="Q53" i="32"/>
  <c r="Q49" i="32"/>
  <c r="Q45" i="32"/>
  <c r="Q41" i="32"/>
  <c r="Q37" i="32"/>
  <c r="Q33" i="32"/>
  <c r="Q29" i="32"/>
  <c r="Q25" i="32"/>
  <c r="Q21" i="32"/>
  <c r="Q17" i="32"/>
  <c r="Q13" i="32"/>
  <c r="Q74" i="32"/>
  <c r="S64" i="33"/>
  <c r="R64" i="33"/>
  <c r="X64" i="33"/>
  <c r="R27" i="34"/>
  <c r="X27" i="34"/>
  <c r="S27" i="34"/>
  <c r="P86" i="30"/>
  <c r="AF8" i="30"/>
  <c r="AB8" i="30"/>
  <c r="S11" i="31"/>
  <c r="R11" i="31"/>
  <c r="S15" i="31"/>
  <c r="R15" i="31"/>
  <c r="S23" i="31"/>
  <c r="S27" i="31"/>
  <c r="R27" i="31"/>
  <c r="S31" i="31"/>
  <c r="R31" i="31"/>
  <c r="S35" i="31"/>
  <c r="R35" i="31"/>
  <c r="S39" i="31"/>
  <c r="S43" i="31"/>
  <c r="R43" i="31"/>
  <c r="S47" i="31"/>
  <c r="S55" i="31"/>
  <c r="S63" i="31"/>
  <c r="R63" i="31"/>
  <c r="S67" i="31"/>
  <c r="R67" i="31"/>
  <c r="S71" i="31"/>
  <c r="R71" i="31"/>
  <c r="S75" i="31"/>
  <c r="R75" i="31"/>
  <c r="S79" i="31"/>
  <c r="R79" i="31"/>
  <c r="AB8" i="32"/>
  <c r="S48" i="33"/>
  <c r="R48" i="33"/>
  <c r="X48" i="33"/>
  <c r="S80" i="33"/>
  <c r="R80" i="33"/>
  <c r="X80" i="33"/>
  <c r="R59" i="34"/>
  <c r="X46" i="29"/>
  <c r="X50" i="29"/>
  <c r="X58" i="29"/>
  <c r="X62" i="29"/>
  <c r="X66" i="29"/>
  <c r="X78" i="29"/>
  <c r="P85" i="30"/>
  <c r="AC8" i="31"/>
  <c r="R10" i="31"/>
  <c r="AF8" i="31"/>
  <c r="AB8" i="31"/>
  <c r="R14" i="31"/>
  <c r="R18" i="31"/>
  <c r="R22" i="31"/>
  <c r="R26" i="31"/>
  <c r="R30" i="31"/>
  <c r="R42" i="31"/>
  <c r="R46" i="31"/>
  <c r="X75" i="32"/>
  <c r="P86" i="32"/>
  <c r="AF8" i="33"/>
  <c r="AB8" i="33"/>
  <c r="S40" i="33"/>
  <c r="R40" i="33"/>
  <c r="X40" i="33"/>
  <c r="S72" i="33"/>
  <c r="X51" i="34"/>
  <c r="Q13" i="30"/>
  <c r="X13" i="30" s="1"/>
  <c r="Q17" i="30"/>
  <c r="Q21" i="30"/>
  <c r="X21" i="30" s="1"/>
  <c r="Q25" i="30"/>
  <c r="X25" i="30" s="1"/>
  <c r="Q29" i="30"/>
  <c r="X29" i="30" s="1"/>
  <c r="Q33" i="30"/>
  <c r="Q37" i="30"/>
  <c r="X37" i="30" s="1"/>
  <c r="Q41" i="30"/>
  <c r="X41" i="30" s="1"/>
  <c r="Q45" i="30"/>
  <c r="X45" i="30" s="1"/>
  <c r="Q49" i="30"/>
  <c r="Q53" i="30"/>
  <c r="X53" i="30" s="1"/>
  <c r="Q57" i="30"/>
  <c r="X57" i="30" s="1"/>
  <c r="Q61" i="30"/>
  <c r="X61" i="30" s="1"/>
  <c r="Q65" i="30"/>
  <c r="Q69" i="30"/>
  <c r="X69" i="30" s="1"/>
  <c r="Q73" i="30"/>
  <c r="X73" i="30" s="1"/>
  <c r="Q77" i="30"/>
  <c r="X77" i="30" s="1"/>
  <c r="Q81" i="30"/>
  <c r="Q12" i="31"/>
  <c r="Q16" i="31"/>
  <c r="X16" i="31" s="1"/>
  <c r="Q20" i="31"/>
  <c r="X20" i="31" s="1"/>
  <c r="Q24" i="31"/>
  <c r="Q28" i="31"/>
  <c r="Q32" i="31"/>
  <c r="X32" i="31" s="1"/>
  <c r="Q36" i="31"/>
  <c r="X36" i="31" s="1"/>
  <c r="Q40" i="31"/>
  <c r="Q44" i="31"/>
  <c r="Q48" i="31"/>
  <c r="X48" i="31" s="1"/>
  <c r="Q52" i="31"/>
  <c r="X52" i="31" s="1"/>
  <c r="Q56" i="31"/>
  <c r="Q60" i="31"/>
  <c r="Q64" i="31"/>
  <c r="X64" i="31" s="1"/>
  <c r="Q68" i="31"/>
  <c r="X68" i="31" s="1"/>
  <c r="Q72" i="31"/>
  <c r="Q76" i="31"/>
  <c r="Q80" i="31"/>
  <c r="X80" i="31" s="1"/>
  <c r="R43" i="34"/>
  <c r="X43" i="34"/>
  <c r="S43" i="34"/>
  <c r="P85" i="31"/>
  <c r="Q13" i="31"/>
  <c r="Q17" i="31"/>
  <c r="Q21" i="31"/>
  <c r="Q25" i="31"/>
  <c r="Q29" i="31"/>
  <c r="Q33" i="31"/>
  <c r="Q37" i="31"/>
  <c r="Q41" i="31"/>
  <c r="Q45" i="31"/>
  <c r="Q49" i="31"/>
  <c r="Q53" i="31"/>
  <c r="Q57" i="31"/>
  <c r="Q61" i="31"/>
  <c r="Q65" i="31"/>
  <c r="Q69" i="31"/>
  <c r="Q73" i="31"/>
  <c r="Q77" i="31"/>
  <c r="Q81" i="31"/>
  <c r="P85" i="32"/>
  <c r="X10" i="32"/>
  <c r="AC8" i="32"/>
  <c r="X22" i="32"/>
  <c r="X26" i="32"/>
  <c r="X42" i="32"/>
  <c r="X46" i="32"/>
  <c r="X58" i="32"/>
  <c r="S36" i="33"/>
  <c r="R36" i="33"/>
  <c r="X36" i="33"/>
  <c r="S44" i="33"/>
  <c r="R44" i="33"/>
  <c r="X44" i="33"/>
  <c r="S52" i="33"/>
  <c r="R52" i="33"/>
  <c r="X52" i="33"/>
  <c r="S60" i="33"/>
  <c r="R60" i="33"/>
  <c r="X60" i="33"/>
  <c r="S68" i="33"/>
  <c r="R68" i="33"/>
  <c r="X68" i="33"/>
  <c r="S76" i="33"/>
  <c r="R76" i="33"/>
  <c r="X76" i="33"/>
  <c r="R35" i="34"/>
  <c r="X35" i="34"/>
  <c r="S35" i="34"/>
  <c r="S67" i="34"/>
  <c r="R67" i="34"/>
  <c r="X67" i="34"/>
  <c r="X11" i="33"/>
  <c r="X15" i="33"/>
  <c r="X23" i="33"/>
  <c r="S28" i="33"/>
  <c r="R28" i="33"/>
  <c r="R15" i="34"/>
  <c r="X15" i="34"/>
  <c r="S15" i="34"/>
  <c r="R23" i="34"/>
  <c r="X23" i="34"/>
  <c r="S23" i="34"/>
  <c r="R31" i="34"/>
  <c r="X31" i="34"/>
  <c r="S31" i="34"/>
  <c r="X39" i="34"/>
  <c r="R47" i="34"/>
  <c r="R55" i="34"/>
  <c r="X55" i="34"/>
  <c r="S63" i="34"/>
  <c r="R63" i="34"/>
  <c r="X63" i="34"/>
  <c r="S40" i="35"/>
  <c r="X40" i="35"/>
  <c r="R40" i="35"/>
  <c r="X79" i="32"/>
  <c r="R12" i="33"/>
  <c r="S20" i="33"/>
  <c r="R20" i="33"/>
  <c r="S24" i="33"/>
  <c r="R24" i="33"/>
  <c r="S32" i="33"/>
  <c r="R32" i="33"/>
  <c r="X24" i="35"/>
  <c r="R24" i="35"/>
  <c r="S48" i="35"/>
  <c r="X48" i="35"/>
  <c r="R48" i="35"/>
  <c r="S79" i="35"/>
  <c r="R79" i="35"/>
  <c r="X79" i="35"/>
  <c r="P85" i="33"/>
  <c r="Q13" i="33"/>
  <c r="X13" i="33" s="1"/>
  <c r="Q17" i="33"/>
  <c r="Q21" i="33"/>
  <c r="Q25" i="33"/>
  <c r="S27" i="33"/>
  <c r="Q29" i="33"/>
  <c r="Q33" i="33"/>
  <c r="S35" i="33"/>
  <c r="Q37" i="33"/>
  <c r="X37" i="33" s="1"/>
  <c r="Q41" i="33"/>
  <c r="Q45" i="33"/>
  <c r="X45" i="33" s="1"/>
  <c r="Q49" i="33"/>
  <c r="X49" i="33" s="1"/>
  <c r="Q53" i="33"/>
  <c r="X53" i="33" s="1"/>
  <c r="Q57" i="33"/>
  <c r="Q61" i="33"/>
  <c r="X61" i="33" s="1"/>
  <c r="Q65" i="33"/>
  <c r="X65" i="33" s="1"/>
  <c r="Q69" i="33"/>
  <c r="X69" i="33" s="1"/>
  <c r="Q73" i="33"/>
  <c r="Q77" i="33"/>
  <c r="X77" i="33" s="1"/>
  <c r="Q81" i="33"/>
  <c r="X81" i="33" s="1"/>
  <c r="P86" i="34"/>
  <c r="P85" i="34"/>
  <c r="AC8" i="34"/>
  <c r="X12" i="34"/>
  <c r="X59" i="34"/>
  <c r="Q55" i="35"/>
  <c r="AC8" i="33"/>
  <c r="Q10" i="33"/>
  <c r="X10" i="33" s="1"/>
  <c r="Q14" i="33"/>
  <c r="X14" i="33" s="1"/>
  <c r="Q18" i="33"/>
  <c r="Q22" i="33"/>
  <c r="X22" i="33" s="1"/>
  <c r="Q26" i="33"/>
  <c r="Q30" i="33"/>
  <c r="Q34" i="33"/>
  <c r="Q38" i="33"/>
  <c r="X38" i="33" s="1"/>
  <c r="Q42" i="33"/>
  <c r="X42" i="33" s="1"/>
  <c r="Q46" i="33"/>
  <c r="Q50" i="33"/>
  <c r="Q54" i="33"/>
  <c r="X54" i="33" s="1"/>
  <c r="Q58" i="33"/>
  <c r="X58" i="33" s="1"/>
  <c r="Q62" i="33"/>
  <c r="Q66" i="33"/>
  <c r="Q70" i="33"/>
  <c r="X70" i="33" s="1"/>
  <c r="Q74" i="33"/>
  <c r="X74" i="33" s="1"/>
  <c r="Q78" i="33"/>
  <c r="AD8" i="34"/>
  <c r="Q81" i="34"/>
  <c r="Q77" i="34"/>
  <c r="X77" i="34" s="1"/>
  <c r="Q73" i="34"/>
  <c r="Q69" i="34"/>
  <c r="Q65" i="34"/>
  <c r="X65" i="34" s="1"/>
  <c r="Q61" i="34"/>
  <c r="X61" i="34" s="1"/>
  <c r="Q80" i="34"/>
  <c r="Q76" i="34"/>
  <c r="Q72" i="34"/>
  <c r="X72" i="34" s="1"/>
  <c r="Q68" i="34"/>
  <c r="Q64" i="34"/>
  <c r="X64" i="34" s="1"/>
  <c r="Q58" i="34"/>
  <c r="Q54" i="34"/>
  <c r="X54" i="34" s="1"/>
  <c r="Q50" i="34"/>
  <c r="X50" i="34" s="1"/>
  <c r="Q46" i="34"/>
  <c r="X46" i="34" s="1"/>
  <c r="Q42" i="34"/>
  <c r="Q38" i="34"/>
  <c r="X38" i="34" s="1"/>
  <c r="Q34" i="34"/>
  <c r="X34" i="34" s="1"/>
  <c r="Q30" i="34"/>
  <c r="Q26" i="34"/>
  <c r="Q22" i="34"/>
  <c r="X22" i="34" s="1"/>
  <c r="Q18" i="34"/>
  <c r="X18" i="34" s="1"/>
  <c r="Q14" i="34"/>
  <c r="X14" i="34" s="1"/>
  <c r="Q10" i="34"/>
  <c r="Q79" i="34"/>
  <c r="Q78" i="34"/>
  <c r="Q75" i="34"/>
  <c r="Q74" i="34"/>
  <c r="Q71" i="34"/>
  <c r="Q70" i="34"/>
  <c r="Q56" i="34"/>
  <c r="X56" i="34" s="1"/>
  <c r="Q52" i="34"/>
  <c r="X52" i="34" s="1"/>
  <c r="Q48" i="34"/>
  <c r="Q44" i="34"/>
  <c r="X44" i="34" s="1"/>
  <c r="Q40" i="34"/>
  <c r="X40" i="34" s="1"/>
  <c r="Q36" i="34"/>
  <c r="X36" i="34" s="1"/>
  <c r="Q32" i="34"/>
  <c r="Q28" i="34"/>
  <c r="X28" i="34" s="1"/>
  <c r="Q24" i="34"/>
  <c r="X24" i="34" s="1"/>
  <c r="Q20" i="34"/>
  <c r="X20" i="34" s="1"/>
  <c r="Q16" i="34"/>
  <c r="Q11" i="34"/>
  <c r="Q13" i="34"/>
  <c r="Q17" i="34"/>
  <c r="Q21" i="34"/>
  <c r="Q25" i="34"/>
  <c r="Q29" i="34"/>
  <c r="Q33" i="34"/>
  <c r="Q37" i="34"/>
  <c r="Q41" i="34"/>
  <c r="Q45" i="34"/>
  <c r="Q49" i="34"/>
  <c r="Q53" i="34"/>
  <c r="Q57" i="34"/>
  <c r="Q60" i="34"/>
  <c r="X60" i="34" s="1"/>
  <c r="Q62" i="34"/>
  <c r="Q66" i="34"/>
  <c r="S20" i="35"/>
  <c r="X20" i="35"/>
  <c r="R20" i="35"/>
  <c r="S28" i="35"/>
  <c r="X28" i="35"/>
  <c r="R28" i="35"/>
  <c r="Q36" i="35"/>
  <c r="Q44" i="35"/>
  <c r="Q63" i="35"/>
  <c r="Q39" i="33"/>
  <c r="Q43" i="33"/>
  <c r="Q47" i="33"/>
  <c r="Q51" i="33"/>
  <c r="Q55" i="33"/>
  <c r="Q59" i="33"/>
  <c r="Q63" i="33"/>
  <c r="Q67" i="33"/>
  <c r="Q71" i="33"/>
  <c r="Q75" i="33"/>
  <c r="Q79" i="33"/>
  <c r="X26" i="34"/>
  <c r="X30" i="34"/>
  <c r="X42" i="34"/>
  <c r="X68" i="34"/>
  <c r="Q78" i="35"/>
  <c r="X78" i="35" s="1"/>
  <c r="Q74" i="35"/>
  <c r="X74" i="35" s="1"/>
  <c r="Q70" i="35"/>
  <c r="X70" i="35" s="1"/>
  <c r="Q66" i="35"/>
  <c r="Q62" i="35"/>
  <c r="X62" i="35" s="1"/>
  <c r="Q58" i="35"/>
  <c r="X58" i="35" s="1"/>
  <c r="Q54" i="35"/>
  <c r="X54" i="35" s="1"/>
  <c r="Q50" i="35"/>
  <c r="X50" i="35" s="1"/>
  <c r="Q46" i="35"/>
  <c r="X46" i="35" s="1"/>
  <c r="Q42" i="35"/>
  <c r="X42" i="35" s="1"/>
  <c r="Q38" i="35"/>
  <c r="X38" i="35" s="1"/>
  <c r="Q34" i="35"/>
  <c r="X34" i="35" s="1"/>
  <c r="Q30" i="35"/>
  <c r="X30" i="35" s="1"/>
  <c r="Q26" i="35"/>
  <c r="X26" i="35" s="1"/>
  <c r="Q22" i="35"/>
  <c r="X22" i="35" s="1"/>
  <c r="Q18" i="35"/>
  <c r="Q81" i="35"/>
  <c r="X81" i="35" s="1"/>
  <c r="Q77" i="35"/>
  <c r="X77" i="35" s="1"/>
  <c r="Q73" i="35"/>
  <c r="X73" i="35" s="1"/>
  <c r="Q69" i="35"/>
  <c r="X69" i="35" s="1"/>
  <c r="Q65" i="35"/>
  <c r="X65" i="35" s="1"/>
  <c r="Q61" i="35"/>
  <c r="X61" i="35" s="1"/>
  <c r="Q57" i="35"/>
  <c r="Q53" i="35"/>
  <c r="X53" i="35" s="1"/>
  <c r="Q80" i="35"/>
  <c r="X80" i="35" s="1"/>
  <c r="Q76" i="35"/>
  <c r="X76" i="35" s="1"/>
  <c r="Q72" i="35"/>
  <c r="X72" i="35" s="1"/>
  <c r="Q68" i="35"/>
  <c r="X68" i="35" s="1"/>
  <c r="Q64" i="35"/>
  <c r="X64" i="35" s="1"/>
  <c r="Q60" i="35"/>
  <c r="X60" i="35" s="1"/>
  <c r="Q56" i="35"/>
  <c r="X56" i="35" s="1"/>
  <c r="Q52" i="35"/>
  <c r="X52" i="35" s="1"/>
  <c r="Q51" i="35"/>
  <c r="Q47" i="35"/>
  <c r="Q43" i="35"/>
  <c r="Q39" i="35"/>
  <c r="Q35" i="35"/>
  <c r="Q31" i="35"/>
  <c r="Q27" i="35"/>
  <c r="Q23" i="35"/>
  <c r="Q19" i="35"/>
  <c r="Q16" i="35"/>
  <c r="Q12" i="35"/>
  <c r="Q15" i="35"/>
  <c r="Q11" i="35"/>
  <c r="X11" i="35" s="1"/>
  <c r="Q14" i="35"/>
  <c r="X14" i="35" s="1"/>
  <c r="Q10" i="35"/>
  <c r="X10" i="35" s="1"/>
  <c r="Q75" i="35"/>
  <c r="Q67" i="35"/>
  <c r="Q59" i="35"/>
  <c r="Q49" i="35"/>
  <c r="Q45" i="35"/>
  <c r="Q41" i="35"/>
  <c r="Q37" i="35"/>
  <c r="Q33" i="35"/>
  <c r="Q29" i="35"/>
  <c r="Q25" i="35"/>
  <c r="Q21" i="35"/>
  <c r="Q17" i="35"/>
  <c r="Q13" i="35"/>
  <c r="Q71" i="35"/>
  <c r="X73" i="34"/>
  <c r="X81" i="34"/>
  <c r="P86" i="35"/>
  <c r="P85" i="35"/>
  <c r="AD8" i="35"/>
  <c r="AC8" i="35"/>
  <c r="X76" i="34"/>
  <c r="X80" i="34"/>
  <c r="X15" i="35"/>
  <c r="X57" i="35"/>
  <c r="X18" i="35"/>
  <c r="X66" i="35"/>
  <c r="X30" i="17"/>
  <c r="X34" i="17"/>
  <c r="S40" i="19"/>
  <c r="R40" i="19"/>
  <c r="S56" i="19"/>
  <c r="R56" i="19"/>
  <c r="S72" i="19"/>
  <c r="R72" i="19"/>
  <c r="R25" i="21"/>
  <c r="X25" i="21"/>
  <c r="S25" i="21"/>
  <c r="R49" i="21"/>
  <c r="X49" i="21"/>
  <c r="S49" i="21"/>
  <c r="R81" i="21"/>
  <c r="X81" i="21"/>
  <c r="S81" i="21"/>
  <c r="S22" i="23"/>
  <c r="S55" i="28"/>
  <c r="R55" i="28"/>
  <c r="X55" i="28"/>
  <c r="S79" i="28"/>
  <c r="R79" i="28"/>
  <c r="X79" i="28"/>
  <c r="AD8" i="17"/>
  <c r="R10" i="17"/>
  <c r="Q11" i="17"/>
  <c r="X11" i="17" s="1"/>
  <c r="R14" i="17"/>
  <c r="Q15" i="17"/>
  <c r="X15" i="17" s="1"/>
  <c r="R18" i="17"/>
  <c r="Q19" i="17"/>
  <c r="R22" i="17"/>
  <c r="Q23" i="17"/>
  <c r="X23" i="17" s="1"/>
  <c r="R26" i="17"/>
  <c r="Q27" i="17"/>
  <c r="X27" i="17" s="1"/>
  <c r="R30" i="17"/>
  <c r="Q31" i="17"/>
  <c r="X31" i="17" s="1"/>
  <c r="R34" i="17"/>
  <c r="Q35" i="17"/>
  <c r="R38" i="17"/>
  <c r="Q39" i="17"/>
  <c r="X39" i="17" s="1"/>
  <c r="R42" i="17"/>
  <c r="Q43" i="17"/>
  <c r="R46" i="17"/>
  <c r="Q47" i="17"/>
  <c r="X47" i="17" s="1"/>
  <c r="R50" i="17"/>
  <c r="Q51" i="17"/>
  <c r="R54" i="17"/>
  <c r="Q55" i="17"/>
  <c r="X55" i="17" s="1"/>
  <c r="AF8" i="18"/>
  <c r="R10" i="18"/>
  <c r="Q13" i="18"/>
  <c r="Q17" i="18"/>
  <c r="Q21" i="18"/>
  <c r="Q25" i="18"/>
  <c r="Q29" i="18"/>
  <c r="Q33" i="18"/>
  <c r="Q37" i="18"/>
  <c r="Q41" i="18"/>
  <c r="Q45" i="18"/>
  <c r="Q49" i="18"/>
  <c r="Q53" i="18"/>
  <c r="Q57" i="18"/>
  <c r="Q61" i="18"/>
  <c r="Q65" i="18"/>
  <c r="Q69" i="18"/>
  <c r="Q73" i="18"/>
  <c r="Q77" i="18"/>
  <c r="Q81" i="18"/>
  <c r="S10" i="19"/>
  <c r="AF8" i="19"/>
  <c r="AB8" i="19"/>
  <c r="S14" i="19"/>
  <c r="S18" i="19"/>
  <c r="S22" i="19"/>
  <c r="S26" i="19"/>
  <c r="S30" i="19"/>
  <c r="S44" i="19"/>
  <c r="R44" i="19"/>
  <c r="S60" i="19"/>
  <c r="R60" i="19"/>
  <c r="S76" i="19"/>
  <c r="R76" i="19"/>
  <c r="S11" i="20"/>
  <c r="R11" i="20"/>
  <c r="S15" i="20"/>
  <c r="R15" i="20"/>
  <c r="S19" i="20"/>
  <c r="R19" i="20"/>
  <c r="S23" i="20"/>
  <c r="R23" i="20"/>
  <c r="S27" i="20"/>
  <c r="R27" i="20"/>
  <c r="S31" i="20"/>
  <c r="R31" i="20"/>
  <c r="S35" i="20"/>
  <c r="R35" i="20"/>
  <c r="S39" i="20"/>
  <c r="R39" i="20"/>
  <c r="S43" i="20"/>
  <c r="R43" i="20"/>
  <c r="S47" i="20"/>
  <c r="R47" i="20"/>
  <c r="S18" i="23"/>
  <c r="R18" i="23"/>
  <c r="X18" i="17"/>
  <c r="X26" i="17"/>
  <c r="X42" i="17"/>
  <c r="X54" i="17"/>
  <c r="P85" i="18"/>
  <c r="R41" i="21"/>
  <c r="X41" i="21"/>
  <c r="S41" i="21"/>
  <c r="R65" i="21"/>
  <c r="X65" i="21"/>
  <c r="S65" i="21"/>
  <c r="Q12" i="17"/>
  <c r="S14" i="17"/>
  <c r="Q16" i="17"/>
  <c r="Q20" i="17"/>
  <c r="S22" i="17"/>
  <c r="Q24" i="17"/>
  <c r="Q28" i="17"/>
  <c r="Q32" i="17"/>
  <c r="Q36" i="17"/>
  <c r="S38" i="17"/>
  <c r="Q40" i="17"/>
  <c r="Q44" i="17"/>
  <c r="S46" i="17"/>
  <c r="Q48" i="17"/>
  <c r="S50" i="17"/>
  <c r="Q52" i="17"/>
  <c r="Q56" i="17"/>
  <c r="Q58" i="17"/>
  <c r="Q62" i="17"/>
  <c r="Q66" i="17"/>
  <c r="Q70" i="17"/>
  <c r="Q74" i="17"/>
  <c r="Q78" i="17"/>
  <c r="AB8" i="18"/>
  <c r="X10" i="18"/>
  <c r="P85" i="19"/>
  <c r="S32" i="19"/>
  <c r="R32" i="19"/>
  <c r="X40" i="19"/>
  <c r="S48" i="19"/>
  <c r="R48" i="19"/>
  <c r="X56" i="19"/>
  <c r="S64" i="19"/>
  <c r="R64" i="19"/>
  <c r="X72" i="19"/>
  <c r="S80" i="19"/>
  <c r="R80" i="19"/>
  <c r="R13" i="21"/>
  <c r="X13" i="21"/>
  <c r="S13" i="21"/>
  <c r="R21" i="21"/>
  <c r="X21" i="21"/>
  <c r="S21" i="21"/>
  <c r="R29" i="21"/>
  <c r="X29" i="21"/>
  <c r="S29" i="21"/>
  <c r="R37" i="21"/>
  <c r="X37" i="21"/>
  <c r="S37" i="21"/>
  <c r="R45" i="21"/>
  <c r="X45" i="21"/>
  <c r="S45" i="21"/>
  <c r="R53" i="21"/>
  <c r="X53" i="21"/>
  <c r="S53" i="21"/>
  <c r="R61" i="21"/>
  <c r="X61" i="21"/>
  <c r="S61" i="21"/>
  <c r="R69" i="21"/>
  <c r="X69" i="21"/>
  <c r="S69" i="21"/>
  <c r="R77" i="21"/>
  <c r="X77" i="21"/>
  <c r="S77" i="21"/>
  <c r="S36" i="22"/>
  <c r="R36" i="22"/>
  <c r="X36" i="22"/>
  <c r="S14" i="23"/>
  <c r="R14" i="23"/>
  <c r="S30" i="23"/>
  <c r="R30" i="23"/>
  <c r="AF8" i="20"/>
  <c r="AB8" i="20"/>
  <c r="R17" i="21"/>
  <c r="X17" i="21"/>
  <c r="S17" i="21"/>
  <c r="R33" i="21"/>
  <c r="X33" i="21"/>
  <c r="S33" i="21"/>
  <c r="R57" i="21"/>
  <c r="X57" i="21"/>
  <c r="S57" i="21"/>
  <c r="R73" i="21"/>
  <c r="X73" i="21"/>
  <c r="S73" i="21"/>
  <c r="AB8" i="23"/>
  <c r="P86" i="23"/>
  <c r="AD8" i="23"/>
  <c r="AB8" i="17"/>
  <c r="Q81" i="17"/>
  <c r="X81" i="17" s="1"/>
  <c r="Q77" i="17"/>
  <c r="Q73" i="17"/>
  <c r="X73" i="17" s="1"/>
  <c r="Q69" i="17"/>
  <c r="Q65" i="17"/>
  <c r="X65" i="17" s="1"/>
  <c r="Q61" i="17"/>
  <c r="Q57" i="17"/>
  <c r="X57" i="17" s="1"/>
  <c r="P86" i="17"/>
  <c r="Q13" i="17"/>
  <c r="Q17" i="17"/>
  <c r="Q21" i="17"/>
  <c r="Q25" i="17"/>
  <c r="Q29" i="17"/>
  <c r="Q33" i="17"/>
  <c r="Q37" i="17"/>
  <c r="Q41" i="17"/>
  <c r="Q45" i="17"/>
  <c r="Q49" i="17"/>
  <c r="Q53" i="17"/>
  <c r="Q59" i="17"/>
  <c r="Q60" i="17"/>
  <c r="Q63" i="17"/>
  <c r="Q64" i="17"/>
  <c r="Q67" i="17"/>
  <c r="Q68" i="17"/>
  <c r="Q71" i="17"/>
  <c r="Q72" i="17"/>
  <c r="Q75" i="17"/>
  <c r="Q76" i="17"/>
  <c r="Q79" i="17"/>
  <c r="Q80" i="17"/>
  <c r="AC8" i="18"/>
  <c r="Q80" i="18"/>
  <c r="Q76" i="18"/>
  <c r="X76" i="18" s="1"/>
  <c r="Q72" i="18"/>
  <c r="X72" i="18" s="1"/>
  <c r="Q68" i="18"/>
  <c r="Q64" i="18"/>
  <c r="Q60" i="18"/>
  <c r="X60" i="18" s="1"/>
  <c r="Q56" i="18"/>
  <c r="Q52" i="18"/>
  <c r="X52" i="18" s="1"/>
  <c r="Q48" i="18"/>
  <c r="Q44" i="18"/>
  <c r="X44" i="18" s="1"/>
  <c r="Q40" i="18"/>
  <c r="Q36" i="18"/>
  <c r="X36" i="18" s="1"/>
  <c r="Q32" i="18"/>
  <c r="Q28" i="18"/>
  <c r="Q24" i="18"/>
  <c r="X24" i="18" s="1"/>
  <c r="Q20" i="18"/>
  <c r="Q16" i="18"/>
  <c r="X16" i="18" s="1"/>
  <c r="Q12" i="18"/>
  <c r="X12" i="18" s="1"/>
  <c r="Q78" i="18"/>
  <c r="X78" i="18" s="1"/>
  <c r="Q74" i="18"/>
  <c r="Q70" i="18"/>
  <c r="X70" i="18" s="1"/>
  <c r="Q66" i="18"/>
  <c r="X66" i="18" s="1"/>
  <c r="Q62" i="18"/>
  <c r="X62" i="18" s="1"/>
  <c r="Q58" i="18"/>
  <c r="Q54" i="18"/>
  <c r="X54" i="18" s="1"/>
  <c r="Q50" i="18"/>
  <c r="X50" i="18" s="1"/>
  <c r="Q46" i="18"/>
  <c r="X46" i="18" s="1"/>
  <c r="Q42" i="18"/>
  <c r="Q38" i="18"/>
  <c r="X38" i="18" s="1"/>
  <c r="Q34" i="18"/>
  <c r="X34" i="18" s="1"/>
  <c r="Q30" i="18"/>
  <c r="X30" i="18" s="1"/>
  <c r="Q26" i="18"/>
  <c r="Q22" i="18"/>
  <c r="X22" i="18" s="1"/>
  <c r="Q18" i="18"/>
  <c r="X18" i="18" s="1"/>
  <c r="Q14" i="18"/>
  <c r="X14" i="18" s="1"/>
  <c r="Q11" i="18"/>
  <c r="Q15" i="18"/>
  <c r="Q19" i="18"/>
  <c r="Q23" i="18"/>
  <c r="Q27" i="18"/>
  <c r="Q31" i="18"/>
  <c r="Q35" i="18"/>
  <c r="Q39" i="18"/>
  <c r="Q43" i="18"/>
  <c r="Q47" i="18"/>
  <c r="Q51" i="18"/>
  <c r="Q55" i="18"/>
  <c r="Q59" i="18"/>
  <c r="Q63" i="18"/>
  <c r="Q67" i="18"/>
  <c r="Q71" i="18"/>
  <c r="Q75" i="18"/>
  <c r="Q79" i="18"/>
  <c r="X10" i="19"/>
  <c r="X14" i="19"/>
  <c r="X18" i="19"/>
  <c r="X22" i="19"/>
  <c r="X26" i="19"/>
  <c r="X30" i="19"/>
  <c r="S36" i="19"/>
  <c r="R36" i="19"/>
  <c r="S52" i="19"/>
  <c r="R52" i="19"/>
  <c r="S68" i="19"/>
  <c r="R68" i="19"/>
  <c r="AD8" i="20"/>
  <c r="S20" i="22"/>
  <c r="R20" i="22"/>
  <c r="X20" i="22"/>
  <c r="S10" i="23"/>
  <c r="R10" i="23"/>
  <c r="S26" i="23"/>
  <c r="R26" i="23"/>
  <c r="Q13" i="19"/>
  <c r="Q17" i="19"/>
  <c r="X17" i="19" s="1"/>
  <c r="Q21" i="19"/>
  <c r="X21" i="19" s="1"/>
  <c r="Q25" i="19"/>
  <c r="X25" i="19" s="1"/>
  <c r="Q29" i="19"/>
  <c r="Q33" i="19"/>
  <c r="X33" i="19" s="1"/>
  <c r="Q37" i="19"/>
  <c r="X37" i="19" s="1"/>
  <c r="Q41" i="19"/>
  <c r="X41" i="19" s="1"/>
  <c r="Q45" i="19"/>
  <c r="Q49" i="19"/>
  <c r="X49" i="19" s="1"/>
  <c r="Q53" i="19"/>
  <c r="Q57" i="19"/>
  <c r="X57" i="19" s="1"/>
  <c r="Q61" i="19"/>
  <c r="Q65" i="19"/>
  <c r="X65" i="19" s="1"/>
  <c r="Q69" i="19"/>
  <c r="Q73" i="19"/>
  <c r="X73" i="19" s="1"/>
  <c r="Q77" i="19"/>
  <c r="Q81" i="19"/>
  <c r="X81" i="19" s="1"/>
  <c r="P86" i="19"/>
  <c r="Q12" i="20"/>
  <c r="Q16" i="20"/>
  <c r="Q20" i="20"/>
  <c r="X20" i="20" s="1"/>
  <c r="Q24" i="20"/>
  <c r="X24" i="20" s="1"/>
  <c r="Q28" i="20"/>
  <c r="Q32" i="20"/>
  <c r="Q36" i="20"/>
  <c r="X36" i="20" s="1"/>
  <c r="Q40" i="20"/>
  <c r="Q44" i="20"/>
  <c r="Q48" i="20"/>
  <c r="P85" i="21"/>
  <c r="AC8" i="21"/>
  <c r="P86" i="21"/>
  <c r="AC8" i="22"/>
  <c r="S24" i="22"/>
  <c r="R24" i="22"/>
  <c r="S40" i="22"/>
  <c r="R40" i="22"/>
  <c r="AF8" i="23"/>
  <c r="X14" i="23"/>
  <c r="X18" i="23"/>
  <c r="X22" i="23"/>
  <c r="X26" i="23"/>
  <c r="X30" i="23"/>
  <c r="AC8" i="24"/>
  <c r="AB8" i="24"/>
  <c r="X34" i="19"/>
  <c r="X38" i="19"/>
  <c r="X42" i="19"/>
  <c r="X46" i="19"/>
  <c r="X50" i="19"/>
  <c r="X54" i="19"/>
  <c r="X58" i="19"/>
  <c r="X62" i="19"/>
  <c r="X66" i="19"/>
  <c r="X70" i="19"/>
  <c r="X74" i="19"/>
  <c r="X78" i="19"/>
  <c r="Q81" i="20"/>
  <c r="Q77" i="20"/>
  <c r="X77" i="20" s="1"/>
  <c r="Q73" i="20"/>
  <c r="Q69" i="20"/>
  <c r="X69" i="20" s="1"/>
  <c r="Q65" i="20"/>
  <c r="Q61" i="20"/>
  <c r="X61" i="20" s="1"/>
  <c r="Q57" i="20"/>
  <c r="Q53" i="20"/>
  <c r="X53" i="20" s="1"/>
  <c r="P86" i="20"/>
  <c r="P85" i="20"/>
  <c r="Q13" i="20"/>
  <c r="Q17" i="20"/>
  <c r="Q21" i="20"/>
  <c r="Q25" i="20"/>
  <c r="Q29" i="20"/>
  <c r="Q33" i="20"/>
  <c r="Q37" i="20"/>
  <c r="Q41" i="20"/>
  <c r="Q45" i="20"/>
  <c r="Q49" i="20"/>
  <c r="Q50" i="20"/>
  <c r="Q54" i="20"/>
  <c r="Q58" i="20"/>
  <c r="Q62" i="20"/>
  <c r="Q66" i="20"/>
  <c r="Q70" i="20"/>
  <c r="Q74" i="20"/>
  <c r="Q78" i="20"/>
  <c r="Q11" i="21"/>
  <c r="Q15" i="21"/>
  <c r="Q19" i="21"/>
  <c r="Q23" i="21"/>
  <c r="Q27" i="21"/>
  <c r="Q31" i="21"/>
  <c r="Q35" i="21"/>
  <c r="Q39" i="21"/>
  <c r="Q43" i="21"/>
  <c r="Q47" i="21"/>
  <c r="Q51" i="21"/>
  <c r="Q55" i="21"/>
  <c r="Q59" i="21"/>
  <c r="Q63" i="21"/>
  <c r="Q67" i="21"/>
  <c r="Q71" i="21"/>
  <c r="Q75" i="21"/>
  <c r="Q79" i="21"/>
  <c r="S12" i="22"/>
  <c r="R12" i="22"/>
  <c r="S28" i="22"/>
  <c r="R28" i="22"/>
  <c r="S44" i="22"/>
  <c r="R44" i="22"/>
  <c r="R11" i="23"/>
  <c r="S11" i="23"/>
  <c r="R15" i="23"/>
  <c r="S15" i="23"/>
  <c r="S19" i="23"/>
  <c r="R23" i="23"/>
  <c r="S23" i="23"/>
  <c r="R27" i="23"/>
  <c r="S27" i="23"/>
  <c r="AF8" i="25"/>
  <c r="AB8" i="25"/>
  <c r="X12" i="25"/>
  <c r="AD8" i="25"/>
  <c r="P85" i="25"/>
  <c r="AD8" i="19"/>
  <c r="Q11" i="19"/>
  <c r="Q15" i="19"/>
  <c r="Q19" i="19"/>
  <c r="X19" i="19" s="1"/>
  <c r="Q23" i="19"/>
  <c r="Q27" i="19"/>
  <c r="Q31" i="19"/>
  <c r="Q35" i="19"/>
  <c r="X35" i="19" s="1"/>
  <c r="Q39" i="19"/>
  <c r="Q43" i="19"/>
  <c r="X43" i="19" s="1"/>
  <c r="Q47" i="19"/>
  <c r="Q51" i="19"/>
  <c r="X51" i="19" s="1"/>
  <c r="Q55" i="19"/>
  <c r="Q59" i="19"/>
  <c r="Q63" i="19"/>
  <c r="Q67" i="19"/>
  <c r="Q71" i="19"/>
  <c r="Q75" i="19"/>
  <c r="Q79" i="19"/>
  <c r="AC8" i="20"/>
  <c r="Q10" i="20"/>
  <c r="Q14" i="20"/>
  <c r="Q18" i="20"/>
  <c r="Q22" i="20"/>
  <c r="Q26" i="20"/>
  <c r="Q30" i="20"/>
  <c r="Q34" i="20"/>
  <c r="X34" i="20" s="1"/>
  <c r="Q38" i="20"/>
  <c r="Q42" i="20"/>
  <c r="Q46" i="20"/>
  <c r="Q51" i="20"/>
  <c r="Q52" i="20"/>
  <c r="Q55" i="20"/>
  <c r="Q56" i="20"/>
  <c r="Q59" i="20"/>
  <c r="Q60" i="20"/>
  <c r="Q63" i="20"/>
  <c r="Q64" i="20"/>
  <c r="Q67" i="20"/>
  <c r="Q68" i="20"/>
  <c r="Q71" i="20"/>
  <c r="Q72" i="20"/>
  <c r="Q75" i="20"/>
  <c r="Q76" i="20"/>
  <c r="Q79" i="20"/>
  <c r="Q80" i="20"/>
  <c r="AF8" i="21"/>
  <c r="Q80" i="21"/>
  <c r="X80" i="21" s="1"/>
  <c r="Q76" i="21"/>
  <c r="X76" i="21" s="1"/>
  <c r="Q72" i="21"/>
  <c r="X72" i="21" s="1"/>
  <c r="Q68" i="21"/>
  <c r="Q64" i="21"/>
  <c r="X64" i="21" s="1"/>
  <c r="Q60" i="21"/>
  <c r="X60" i="21" s="1"/>
  <c r="Q56" i="21"/>
  <c r="X56" i="21" s="1"/>
  <c r="Q52" i="21"/>
  <c r="Q48" i="21"/>
  <c r="X48" i="21" s="1"/>
  <c r="Q44" i="21"/>
  <c r="Q40" i="21"/>
  <c r="X40" i="21" s="1"/>
  <c r="Q36" i="21"/>
  <c r="Q32" i="21"/>
  <c r="X32" i="21" s="1"/>
  <c r="Q28" i="21"/>
  <c r="Q24" i="21"/>
  <c r="X24" i="21" s="1"/>
  <c r="Q20" i="21"/>
  <c r="Q16" i="21"/>
  <c r="X16" i="21" s="1"/>
  <c r="Q12" i="21"/>
  <c r="X12" i="21" s="1"/>
  <c r="Q78" i="21"/>
  <c r="Q74" i="21"/>
  <c r="X74" i="21" s="1"/>
  <c r="Q70" i="21"/>
  <c r="Q66" i="21"/>
  <c r="X66" i="21" s="1"/>
  <c r="Q62" i="21"/>
  <c r="Q58" i="21"/>
  <c r="X58" i="21" s="1"/>
  <c r="Q54" i="21"/>
  <c r="Q50" i="21"/>
  <c r="X50" i="21" s="1"/>
  <c r="Q46" i="21"/>
  <c r="Q42" i="21"/>
  <c r="X42" i="21" s="1"/>
  <c r="Q38" i="21"/>
  <c r="Q34" i="21"/>
  <c r="X34" i="21" s="1"/>
  <c r="Q30" i="21"/>
  <c r="Q26" i="21"/>
  <c r="X26" i="21" s="1"/>
  <c r="Q22" i="21"/>
  <c r="Q18" i="21"/>
  <c r="X18" i="21" s="1"/>
  <c r="Q14" i="21"/>
  <c r="Q10" i="21"/>
  <c r="X10" i="21" s="1"/>
  <c r="X28" i="21"/>
  <c r="X44" i="21"/>
  <c r="S16" i="22"/>
  <c r="R16" i="22"/>
  <c r="X24" i="22"/>
  <c r="S32" i="22"/>
  <c r="R32" i="22"/>
  <c r="X40" i="22"/>
  <c r="X11" i="23"/>
  <c r="X15" i="23"/>
  <c r="X23" i="23"/>
  <c r="X27" i="23"/>
  <c r="X31" i="23"/>
  <c r="AB8" i="22"/>
  <c r="AF8" i="22"/>
  <c r="Q81" i="22"/>
  <c r="Q77" i="22"/>
  <c r="Q73" i="22"/>
  <c r="Q69" i="22"/>
  <c r="X69" i="22" s="1"/>
  <c r="Q65" i="22"/>
  <c r="Q61" i="22"/>
  <c r="X61" i="22" s="1"/>
  <c r="Q57" i="22"/>
  <c r="Q53" i="22"/>
  <c r="Q49" i="22"/>
  <c r="P86" i="22"/>
  <c r="Q13" i="22"/>
  <c r="Q17" i="22"/>
  <c r="Q21" i="22"/>
  <c r="Q25" i="22"/>
  <c r="X25" i="22" s="1"/>
  <c r="Q29" i="22"/>
  <c r="Q33" i="22"/>
  <c r="Q37" i="22"/>
  <c r="Q41" i="22"/>
  <c r="X41" i="22" s="1"/>
  <c r="Q45" i="22"/>
  <c r="X53" i="22"/>
  <c r="X77" i="22"/>
  <c r="P85" i="22"/>
  <c r="Q37" i="23"/>
  <c r="Q41" i="23"/>
  <c r="Q45" i="23"/>
  <c r="Q49" i="23"/>
  <c r="Q53" i="23"/>
  <c r="Q57" i="23"/>
  <c r="Q61" i="23"/>
  <c r="Q65" i="23"/>
  <c r="Q69" i="23"/>
  <c r="Q73" i="23"/>
  <c r="Q77" i="23"/>
  <c r="Q81" i="23"/>
  <c r="S12" i="24"/>
  <c r="R12" i="24"/>
  <c r="R18" i="27"/>
  <c r="X10" i="22"/>
  <c r="X14" i="22"/>
  <c r="X18" i="22"/>
  <c r="X22" i="22"/>
  <c r="X26" i="22"/>
  <c r="X30" i="22"/>
  <c r="X34" i="22"/>
  <c r="X38" i="22"/>
  <c r="X42" i="22"/>
  <c r="X46" i="22"/>
  <c r="X50" i="22"/>
  <c r="X54" i="22"/>
  <c r="X58" i="22"/>
  <c r="X62" i="22"/>
  <c r="X66" i="22"/>
  <c r="X70" i="22"/>
  <c r="X74" i="22"/>
  <c r="Q78" i="22"/>
  <c r="P85" i="23"/>
  <c r="X34" i="23"/>
  <c r="S16" i="24"/>
  <c r="R16" i="24"/>
  <c r="AD8" i="22"/>
  <c r="Q11" i="22"/>
  <c r="Q15" i="22"/>
  <c r="Q19" i="22"/>
  <c r="Q23" i="22"/>
  <c r="Q27" i="22"/>
  <c r="Q31" i="22"/>
  <c r="Q35" i="22"/>
  <c r="Q39" i="22"/>
  <c r="Q43" i="22"/>
  <c r="Q47" i="22"/>
  <c r="Q48" i="22"/>
  <c r="Q51" i="22"/>
  <c r="Q52" i="22"/>
  <c r="Q55" i="22"/>
  <c r="Q56" i="22"/>
  <c r="Q59" i="22"/>
  <c r="Q60" i="22"/>
  <c r="Q63" i="22"/>
  <c r="Q64" i="22"/>
  <c r="Q67" i="22"/>
  <c r="Q68" i="22"/>
  <c r="Q71" i="22"/>
  <c r="Q72" i="22"/>
  <c r="Q75" i="22"/>
  <c r="Q76" i="22"/>
  <c r="Q79" i="22"/>
  <c r="Q80" i="22"/>
  <c r="AC8" i="23"/>
  <c r="Q80" i="23"/>
  <c r="Q76" i="23"/>
  <c r="Q72" i="23"/>
  <c r="Q68" i="23"/>
  <c r="Q64" i="23"/>
  <c r="Q60" i="23"/>
  <c r="Q56" i="23"/>
  <c r="Q52" i="23"/>
  <c r="Q48" i="23"/>
  <c r="Q44" i="23"/>
  <c r="Q40" i="23"/>
  <c r="Q36" i="23"/>
  <c r="Q32" i="23"/>
  <c r="X32" i="23" s="1"/>
  <c r="Q28" i="23"/>
  <c r="X28" i="23" s="1"/>
  <c r="Q24" i="23"/>
  <c r="Q20" i="23"/>
  <c r="X20" i="23" s="1"/>
  <c r="Q16" i="23"/>
  <c r="X16" i="23" s="1"/>
  <c r="Q12" i="23"/>
  <c r="X12" i="23" s="1"/>
  <c r="Q79" i="23"/>
  <c r="Q75" i="23"/>
  <c r="Q71" i="23"/>
  <c r="Q67" i="23"/>
  <c r="Q63" i="23"/>
  <c r="Q59" i="23"/>
  <c r="Q78" i="23"/>
  <c r="Q74" i="23"/>
  <c r="Q70" i="23"/>
  <c r="Q66" i="23"/>
  <c r="Q62" i="23"/>
  <c r="Q58" i="23"/>
  <c r="Q54" i="23"/>
  <c r="X54" i="23" s="1"/>
  <c r="Q50" i="23"/>
  <c r="Q46" i="23"/>
  <c r="Q42" i="23"/>
  <c r="X42" i="23" s="1"/>
  <c r="Q38" i="23"/>
  <c r="X38" i="23" s="1"/>
  <c r="X10" i="23"/>
  <c r="Q13" i="23"/>
  <c r="Q17" i="23"/>
  <c r="Q21" i="23"/>
  <c r="Q25" i="23"/>
  <c r="Q29" i="23"/>
  <c r="Q33" i="23"/>
  <c r="Q35" i="23"/>
  <c r="Q39" i="23"/>
  <c r="Q43" i="23"/>
  <c r="Q47" i="23"/>
  <c r="Q51" i="23"/>
  <c r="Q55" i="23"/>
  <c r="X12" i="24"/>
  <c r="S20" i="24"/>
  <c r="R20" i="24"/>
  <c r="AF8" i="24"/>
  <c r="Q79" i="24"/>
  <c r="X79" i="24" s="1"/>
  <c r="Q75" i="24"/>
  <c r="X75" i="24" s="1"/>
  <c r="Q71" i="24"/>
  <c r="X71" i="24" s="1"/>
  <c r="Q67" i="24"/>
  <c r="Q63" i="24"/>
  <c r="X63" i="24" s="1"/>
  <c r="Q59" i="24"/>
  <c r="Q55" i="24"/>
  <c r="X55" i="24" s="1"/>
  <c r="Q51" i="24"/>
  <c r="Q47" i="24"/>
  <c r="X47" i="24" s="1"/>
  <c r="Q43" i="24"/>
  <c r="X43" i="24" s="1"/>
  <c r="Q39" i="24"/>
  <c r="X39" i="24" s="1"/>
  <c r="Q35" i="24"/>
  <c r="Q31" i="24"/>
  <c r="X31" i="24" s="1"/>
  <c r="Q27" i="24"/>
  <c r="X27" i="24" s="1"/>
  <c r="Q23" i="24"/>
  <c r="X23" i="24" s="1"/>
  <c r="Q78" i="24"/>
  <c r="X78" i="24" s="1"/>
  <c r="Q74" i="24"/>
  <c r="X74" i="24" s="1"/>
  <c r="Q70" i="24"/>
  <c r="Q66" i="24"/>
  <c r="Q62" i="24"/>
  <c r="X62" i="24" s="1"/>
  <c r="Q58" i="24"/>
  <c r="Q54" i="24"/>
  <c r="P85" i="24"/>
  <c r="Q13" i="24"/>
  <c r="Q17" i="24"/>
  <c r="X17" i="24" s="1"/>
  <c r="Q21" i="24"/>
  <c r="X59" i="24"/>
  <c r="P86" i="24"/>
  <c r="X44" i="25"/>
  <c r="X14" i="24"/>
  <c r="X18" i="24"/>
  <c r="Q22" i="24"/>
  <c r="Q24" i="24"/>
  <c r="Q28" i="24"/>
  <c r="Q32" i="24"/>
  <c r="Q36" i="24"/>
  <c r="Q40" i="24"/>
  <c r="Q44" i="24"/>
  <c r="Q48" i="24"/>
  <c r="Q52" i="24"/>
  <c r="Q53" i="24"/>
  <c r="Q56" i="24"/>
  <c r="Q57" i="24"/>
  <c r="X58" i="24"/>
  <c r="Q60" i="24"/>
  <c r="Q61" i="24"/>
  <c r="Q64" i="24"/>
  <c r="Q65" i="24"/>
  <c r="Q68" i="24"/>
  <c r="Q69" i="24"/>
  <c r="Q72" i="24"/>
  <c r="Q73" i="24"/>
  <c r="Q76" i="24"/>
  <c r="Q77" i="24"/>
  <c r="Q80" i="24"/>
  <c r="Q81" i="24"/>
  <c r="S15" i="25"/>
  <c r="R15" i="25"/>
  <c r="S19" i="25"/>
  <c r="R19" i="25"/>
  <c r="S23" i="25"/>
  <c r="R23" i="25"/>
  <c r="S27" i="25"/>
  <c r="R27" i="25"/>
  <c r="S31" i="25"/>
  <c r="R31" i="25"/>
  <c r="S35" i="25"/>
  <c r="R35" i="25"/>
  <c r="S39" i="25"/>
  <c r="R39" i="25"/>
  <c r="S43" i="25"/>
  <c r="R43" i="25"/>
  <c r="S47" i="25"/>
  <c r="R47" i="25"/>
  <c r="S51" i="25"/>
  <c r="R51" i="25"/>
  <c r="S55" i="25"/>
  <c r="R55" i="25"/>
  <c r="S59" i="25"/>
  <c r="R59" i="25"/>
  <c r="S63" i="25"/>
  <c r="R63" i="25"/>
  <c r="S67" i="25"/>
  <c r="R67" i="25"/>
  <c r="S71" i="25"/>
  <c r="R71" i="25"/>
  <c r="P86" i="26"/>
  <c r="AD8" i="24"/>
  <c r="Q11" i="24"/>
  <c r="Q15" i="24"/>
  <c r="X15" i="24" s="1"/>
  <c r="Q19" i="24"/>
  <c r="Q25" i="24"/>
  <c r="Q26" i="24"/>
  <c r="Q29" i="24"/>
  <c r="Q30" i="24"/>
  <c r="Q33" i="24"/>
  <c r="Q34" i="24"/>
  <c r="Q37" i="24"/>
  <c r="Q38" i="24"/>
  <c r="Q41" i="24"/>
  <c r="Q42" i="24"/>
  <c r="Q45" i="24"/>
  <c r="Q46" i="24"/>
  <c r="Q49" i="24"/>
  <c r="Q50" i="24"/>
  <c r="S12" i="25"/>
  <c r="R12" i="25"/>
  <c r="X65" i="25"/>
  <c r="S30" i="26"/>
  <c r="R30" i="26"/>
  <c r="X30" i="26"/>
  <c r="Q16" i="25"/>
  <c r="Q20" i="25"/>
  <c r="Q24" i="25"/>
  <c r="X24" i="25" s="1"/>
  <c r="Q28" i="25"/>
  <c r="X28" i="25" s="1"/>
  <c r="Q32" i="25"/>
  <c r="Q36" i="25"/>
  <c r="Q40" i="25"/>
  <c r="X40" i="25" s="1"/>
  <c r="Q44" i="25"/>
  <c r="Q48" i="25"/>
  <c r="Q52" i="25"/>
  <c r="Q56" i="25"/>
  <c r="X56" i="25" s="1"/>
  <c r="Q60" i="25"/>
  <c r="X60" i="25" s="1"/>
  <c r="Q64" i="25"/>
  <c r="Q68" i="25"/>
  <c r="Q69" i="25"/>
  <c r="Q72" i="25"/>
  <c r="S14" i="26"/>
  <c r="R14" i="26"/>
  <c r="S22" i="26"/>
  <c r="R22" i="26"/>
  <c r="S34" i="26"/>
  <c r="R34" i="26"/>
  <c r="Q78" i="25"/>
  <c r="X78" i="25" s="1"/>
  <c r="Q74" i="25"/>
  <c r="Q70" i="25"/>
  <c r="Q81" i="25"/>
  <c r="X81" i="25" s="1"/>
  <c r="Q77" i="25"/>
  <c r="Q73" i="25"/>
  <c r="P86" i="25"/>
  <c r="Q13" i="25"/>
  <c r="X13" i="25" s="1"/>
  <c r="Q17" i="25"/>
  <c r="Q21" i="25"/>
  <c r="Q25" i="25"/>
  <c r="Q29" i="25"/>
  <c r="Q33" i="25"/>
  <c r="Q37" i="25"/>
  <c r="Q41" i="25"/>
  <c r="Q45" i="25"/>
  <c r="Q49" i="25"/>
  <c r="Q53" i="25"/>
  <c r="Q57" i="25"/>
  <c r="Q61" i="25"/>
  <c r="Q65" i="25"/>
  <c r="Q75" i="25"/>
  <c r="Q76" i="25"/>
  <c r="Q79" i="25"/>
  <c r="Q80" i="25"/>
  <c r="S38" i="26"/>
  <c r="R38" i="26"/>
  <c r="S19" i="27"/>
  <c r="R19" i="27"/>
  <c r="AC8" i="25"/>
  <c r="Q10" i="25"/>
  <c r="Q14" i="25"/>
  <c r="Q18" i="25"/>
  <c r="Q22" i="25"/>
  <c r="Q26" i="25"/>
  <c r="X26" i="25" s="1"/>
  <c r="Q30" i="25"/>
  <c r="Q34" i="25"/>
  <c r="Q38" i="25"/>
  <c r="Q42" i="25"/>
  <c r="X42" i="25" s="1"/>
  <c r="Q46" i="25"/>
  <c r="Q50" i="25"/>
  <c r="Q54" i="25"/>
  <c r="Q58" i="25"/>
  <c r="X58" i="25" s="1"/>
  <c r="Q62" i="25"/>
  <c r="Q66" i="25"/>
  <c r="X70" i="25"/>
  <c r="AC8" i="26"/>
  <c r="S10" i="26"/>
  <c r="R10" i="26"/>
  <c r="AF8" i="26"/>
  <c r="AB8" i="26"/>
  <c r="X11" i="26"/>
  <c r="AD8" i="26"/>
  <c r="X14" i="26"/>
  <c r="S18" i="26"/>
  <c r="R18" i="26"/>
  <c r="X22" i="26"/>
  <c r="S26" i="26"/>
  <c r="R26" i="26"/>
  <c r="X34" i="26"/>
  <c r="S42" i="26"/>
  <c r="R42" i="26"/>
  <c r="S46" i="26"/>
  <c r="R46" i="26"/>
  <c r="S50" i="26"/>
  <c r="R50" i="26"/>
  <c r="S54" i="26"/>
  <c r="R54" i="26"/>
  <c r="S58" i="26"/>
  <c r="R58" i="26"/>
  <c r="S62" i="26"/>
  <c r="R62" i="26"/>
  <c r="S66" i="26"/>
  <c r="R66" i="26"/>
  <c r="S70" i="26"/>
  <c r="R70" i="26"/>
  <c r="S74" i="26"/>
  <c r="R74" i="26"/>
  <c r="S78" i="26"/>
  <c r="R78" i="26"/>
  <c r="AC8" i="27"/>
  <c r="P86" i="27"/>
  <c r="X15" i="27"/>
  <c r="AD8" i="27"/>
  <c r="Q43" i="26"/>
  <c r="Q47" i="26"/>
  <c r="X47" i="26" s="1"/>
  <c r="Q51" i="26"/>
  <c r="Q55" i="26"/>
  <c r="X55" i="26" s="1"/>
  <c r="Q59" i="26"/>
  <c r="Q63" i="26"/>
  <c r="X63" i="26" s="1"/>
  <c r="Q67" i="26"/>
  <c r="X67" i="26" s="1"/>
  <c r="Q71" i="26"/>
  <c r="X71" i="26" s="1"/>
  <c r="Q75" i="26"/>
  <c r="Q79" i="26"/>
  <c r="X79" i="26" s="1"/>
  <c r="R72" i="27"/>
  <c r="X72" i="27"/>
  <c r="S23" i="27"/>
  <c r="R23" i="27"/>
  <c r="S72" i="27"/>
  <c r="R11" i="26"/>
  <c r="R15" i="26"/>
  <c r="R19" i="26"/>
  <c r="R23" i="26"/>
  <c r="R27" i="26"/>
  <c r="Q28" i="26"/>
  <c r="X28" i="26" s="1"/>
  <c r="R31" i="26"/>
  <c r="Q32" i="26"/>
  <c r="R35" i="26"/>
  <c r="Q36" i="26"/>
  <c r="X36" i="26" s="1"/>
  <c r="R39" i="26"/>
  <c r="Q40" i="26"/>
  <c r="Q44" i="26"/>
  <c r="X44" i="26" s="1"/>
  <c r="Q48" i="26"/>
  <c r="X48" i="26" s="1"/>
  <c r="Q52" i="26"/>
  <c r="Q56" i="26"/>
  <c r="Q60" i="26"/>
  <c r="X60" i="26" s="1"/>
  <c r="Q64" i="26"/>
  <c r="X64" i="26" s="1"/>
  <c r="Q68" i="26"/>
  <c r="X68" i="26" s="1"/>
  <c r="Q72" i="26"/>
  <c r="Q76" i="26"/>
  <c r="Q80" i="26"/>
  <c r="X80" i="26" s="1"/>
  <c r="S11" i="27"/>
  <c r="R22" i="27"/>
  <c r="S27" i="27"/>
  <c r="R27" i="27"/>
  <c r="S31" i="27"/>
  <c r="R31" i="27"/>
  <c r="S35" i="27"/>
  <c r="R35" i="27"/>
  <c r="S39" i="27"/>
  <c r="R39" i="27"/>
  <c r="S43" i="27"/>
  <c r="R43" i="27"/>
  <c r="S47" i="28"/>
  <c r="R47" i="28"/>
  <c r="X47" i="28"/>
  <c r="S63" i="28"/>
  <c r="R63" i="28"/>
  <c r="X63" i="28"/>
  <c r="Q13" i="26"/>
  <c r="X13" i="26" s="1"/>
  <c r="Q17" i="26"/>
  <c r="X17" i="26" s="1"/>
  <c r="Q21" i="26"/>
  <c r="Q25" i="26"/>
  <c r="Q29" i="26"/>
  <c r="X29" i="26" s="1"/>
  <c r="Q33" i="26"/>
  <c r="Q37" i="26"/>
  <c r="Q41" i="26"/>
  <c r="Q45" i="26"/>
  <c r="X45" i="26" s="1"/>
  <c r="Q49" i="26"/>
  <c r="Q53" i="26"/>
  <c r="Q57" i="26"/>
  <c r="Q61" i="26"/>
  <c r="X61" i="26" s="1"/>
  <c r="Q65" i="26"/>
  <c r="Q69" i="26"/>
  <c r="Q73" i="26"/>
  <c r="Q77" i="26"/>
  <c r="X77" i="26" s="1"/>
  <c r="Q81" i="26"/>
  <c r="R10" i="27"/>
  <c r="AF8" i="27"/>
  <c r="AB8" i="27"/>
  <c r="S15" i="27"/>
  <c r="R15" i="27"/>
  <c r="R26" i="27"/>
  <c r="R30" i="27"/>
  <c r="R34" i="27"/>
  <c r="R38" i="27"/>
  <c r="R42" i="27"/>
  <c r="S71" i="28"/>
  <c r="R71" i="28"/>
  <c r="X71" i="28"/>
  <c r="Q77" i="27"/>
  <c r="Q78" i="27"/>
  <c r="Q81" i="27"/>
  <c r="P86" i="28"/>
  <c r="P85" i="28"/>
  <c r="AD8" i="28"/>
  <c r="AC8" i="28"/>
  <c r="Q21" i="28"/>
  <c r="Q29" i="28"/>
  <c r="Q37" i="28"/>
  <c r="Q28" i="27"/>
  <c r="Q32" i="27"/>
  <c r="X32" i="27" s="1"/>
  <c r="Q36" i="27"/>
  <c r="Q40" i="27"/>
  <c r="Q44" i="27"/>
  <c r="Q48" i="27"/>
  <c r="Q52" i="27"/>
  <c r="Q56" i="27"/>
  <c r="Q60" i="27"/>
  <c r="Q64" i="27"/>
  <c r="Q68" i="27"/>
  <c r="S43" i="28"/>
  <c r="R43" i="28"/>
  <c r="X43" i="28"/>
  <c r="S51" i="28"/>
  <c r="R51" i="28"/>
  <c r="X51" i="28"/>
  <c r="S59" i="28"/>
  <c r="R59" i="28"/>
  <c r="X59" i="28"/>
  <c r="Q67" i="28"/>
  <c r="Q75" i="28"/>
  <c r="Q80" i="27"/>
  <c r="Q76" i="27"/>
  <c r="Q79" i="27"/>
  <c r="Q75" i="27"/>
  <c r="Q71" i="27"/>
  <c r="Q67" i="27"/>
  <c r="X67" i="27" s="1"/>
  <c r="Q63" i="27"/>
  <c r="X63" i="27" s="1"/>
  <c r="Q59" i="27"/>
  <c r="Q55" i="27"/>
  <c r="X55" i="27" s="1"/>
  <c r="Q51" i="27"/>
  <c r="X51" i="27" s="1"/>
  <c r="Q47" i="27"/>
  <c r="X47" i="27" s="1"/>
  <c r="P85" i="27"/>
  <c r="Q13" i="27"/>
  <c r="Q17" i="27"/>
  <c r="Q21" i="27"/>
  <c r="Q25" i="27"/>
  <c r="X25" i="27" s="1"/>
  <c r="Q29" i="27"/>
  <c r="X29" i="27" s="1"/>
  <c r="Q33" i="27"/>
  <c r="Q37" i="27"/>
  <c r="X37" i="27" s="1"/>
  <c r="Q41" i="27"/>
  <c r="X41" i="27" s="1"/>
  <c r="Q45" i="27"/>
  <c r="Q46" i="27"/>
  <c r="X46" i="27" s="1"/>
  <c r="Q49" i="27"/>
  <c r="X49" i="27" s="1"/>
  <c r="Q50" i="27"/>
  <c r="X50" i="27" s="1"/>
  <c r="Q53" i="27"/>
  <c r="X53" i="27" s="1"/>
  <c r="Q54" i="27"/>
  <c r="Q57" i="27"/>
  <c r="Q58" i="27"/>
  <c r="Q61" i="27"/>
  <c r="Q62" i="27"/>
  <c r="Q65" i="27"/>
  <c r="X65" i="27" s="1"/>
  <c r="Q66" i="27"/>
  <c r="X66" i="27" s="1"/>
  <c r="Q69" i="27"/>
  <c r="X69" i="27" s="1"/>
  <c r="Q70" i="27"/>
  <c r="X70" i="27" s="1"/>
  <c r="Q73" i="27"/>
  <c r="Q74" i="27"/>
  <c r="AF8" i="28"/>
  <c r="Q78" i="28"/>
  <c r="X78" i="28" s="1"/>
  <c r="Q74" i="28"/>
  <c r="X74" i="28" s="1"/>
  <c r="Q70" i="28"/>
  <c r="Q66" i="28"/>
  <c r="X66" i="28" s="1"/>
  <c r="Q62" i="28"/>
  <c r="X62" i="28" s="1"/>
  <c r="Q58" i="28"/>
  <c r="X58" i="28" s="1"/>
  <c r="Q54" i="28"/>
  <c r="Q50" i="28"/>
  <c r="X50" i="28" s="1"/>
  <c r="Q46" i="28"/>
  <c r="X46" i="28" s="1"/>
  <c r="Q42" i="28"/>
  <c r="X42" i="28" s="1"/>
  <c r="Q38" i="28"/>
  <c r="X38" i="28" s="1"/>
  <c r="Q34" i="28"/>
  <c r="Q30" i="28"/>
  <c r="X30" i="28" s="1"/>
  <c r="Q26" i="28"/>
  <c r="X26" i="28" s="1"/>
  <c r="Q22" i="28"/>
  <c r="X22" i="28" s="1"/>
  <c r="Q18" i="28"/>
  <c r="Q81" i="28"/>
  <c r="Q77" i="28"/>
  <c r="Q73" i="28"/>
  <c r="Q69" i="28"/>
  <c r="Q65" i="28"/>
  <c r="Q61" i="28"/>
  <c r="Q57" i="28"/>
  <c r="Q53" i="28"/>
  <c r="Q49" i="28"/>
  <c r="Q45" i="28"/>
  <c r="Q41" i="28"/>
  <c r="Q80" i="28"/>
  <c r="X80" i="28" s="1"/>
  <c r="Q76" i="28"/>
  <c r="X76" i="28" s="1"/>
  <c r="Q72" i="28"/>
  <c r="X72" i="28" s="1"/>
  <c r="Q68" i="28"/>
  <c r="X68" i="28" s="1"/>
  <c r="Q64" i="28"/>
  <c r="Q60" i="28"/>
  <c r="Q56" i="28"/>
  <c r="X56" i="28" s="1"/>
  <c r="Q52" i="28"/>
  <c r="Q48" i="28"/>
  <c r="X48" i="28" s="1"/>
  <c r="Q44" i="28"/>
  <c r="Q40" i="28"/>
  <c r="X40" i="28" s="1"/>
  <c r="Q36" i="28"/>
  <c r="Q32" i="28"/>
  <c r="Q28" i="28"/>
  <c r="X28" i="28" s="1"/>
  <c r="Q24" i="28"/>
  <c r="X24" i="28" s="1"/>
  <c r="Q20" i="28"/>
  <c r="Q16" i="28"/>
  <c r="Q12" i="28"/>
  <c r="Q39" i="28"/>
  <c r="Q35" i="28"/>
  <c r="Q31" i="28"/>
  <c r="Q27" i="28"/>
  <c r="Q23" i="28"/>
  <c r="Q19" i="28"/>
  <c r="Q15" i="28"/>
  <c r="Q11" i="28"/>
  <c r="Q14" i="28"/>
  <c r="X14" i="28" s="1"/>
  <c r="Q10" i="28"/>
  <c r="X10" i="28" s="1"/>
  <c r="Q13" i="28"/>
  <c r="Q17" i="28"/>
  <c r="Q25" i="28"/>
  <c r="Q33" i="28"/>
  <c r="X18" i="28"/>
  <c r="X34" i="28"/>
  <c r="X44" i="28"/>
  <c r="X60" i="28"/>
  <c r="R15" i="9"/>
  <c r="S23" i="9"/>
  <c r="R23" i="9"/>
  <c r="S35" i="9"/>
  <c r="R35" i="9"/>
  <c r="S43" i="9"/>
  <c r="R43" i="9"/>
  <c r="S51" i="9"/>
  <c r="R51" i="9"/>
  <c r="S63" i="9"/>
  <c r="R63" i="9"/>
  <c r="S75" i="9"/>
  <c r="R75" i="9"/>
  <c r="P85" i="9"/>
  <c r="P85" i="10"/>
  <c r="AD8" i="10"/>
  <c r="S23" i="12"/>
  <c r="R23" i="12"/>
  <c r="S34" i="12"/>
  <c r="X34" i="12"/>
  <c r="R34" i="12"/>
  <c r="AD8" i="14"/>
  <c r="AF8" i="9"/>
  <c r="AB8" i="9"/>
  <c r="R14" i="9"/>
  <c r="R18" i="9"/>
  <c r="R22" i="9"/>
  <c r="R30" i="9"/>
  <c r="R34" i="9"/>
  <c r="R38" i="9"/>
  <c r="R46" i="9"/>
  <c r="R50" i="9"/>
  <c r="R54" i="9"/>
  <c r="R62" i="9"/>
  <c r="R66" i="9"/>
  <c r="R70" i="9"/>
  <c r="R78" i="9"/>
  <c r="AC8" i="10"/>
  <c r="X10" i="10"/>
  <c r="AF8" i="11"/>
  <c r="Q78" i="11"/>
  <c r="Q74" i="11"/>
  <c r="Q70" i="11"/>
  <c r="X70" i="11" s="1"/>
  <c r="Q66" i="11"/>
  <c r="Q62" i="11"/>
  <c r="Q58" i="11"/>
  <c r="Q54" i="11"/>
  <c r="X54" i="11" s="1"/>
  <c r="Q50" i="11"/>
  <c r="X50" i="11" s="1"/>
  <c r="Q46" i="11"/>
  <c r="X46" i="11" s="1"/>
  <c r="Q42" i="11"/>
  <c r="Q38" i="11"/>
  <c r="X38" i="11" s="1"/>
  <c r="Q34" i="11"/>
  <c r="X34" i="11" s="1"/>
  <c r="Q30" i="11"/>
  <c r="Q26" i="11"/>
  <c r="Q81" i="11"/>
  <c r="X81" i="11" s="1"/>
  <c r="Q77" i="11"/>
  <c r="X77" i="11" s="1"/>
  <c r="Q73" i="11"/>
  <c r="Q69" i="11"/>
  <c r="Q65" i="11"/>
  <c r="X65" i="11" s="1"/>
  <c r="Q63" i="11"/>
  <c r="Q59" i="11"/>
  <c r="Q55" i="11"/>
  <c r="Q51" i="11"/>
  <c r="Q47" i="11"/>
  <c r="Q43" i="11"/>
  <c r="Q39" i="11"/>
  <c r="Q35" i="11"/>
  <c r="Q31" i="11"/>
  <c r="Q27" i="11"/>
  <c r="Q23" i="11"/>
  <c r="Q19" i="11"/>
  <c r="Q15" i="11"/>
  <c r="Q11" i="11"/>
  <c r="Q22" i="11"/>
  <c r="X22" i="11" s="1"/>
  <c r="Q18" i="11"/>
  <c r="X18" i="11" s="1"/>
  <c r="Q14" i="11"/>
  <c r="Q10" i="11"/>
  <c r="Q67" i="11"/>
  <c r="Q71" i="11"/>
  <c r="Q75" i="11"/>
  <c r="Q79" i="11"/>
  <c r="AD8" i="12"/>
  <c r="X23" i="12"/>
  <c r="X31" i="12"/>
  <c r="S11" i="9"/>
  <c r="R11" i="9"/>
  <c r="R19" i="9"/>
  <c r="S27" i="9"/>
  <c r="R27" i="9"/>
  <c r="S39" i="9"/>
  <c r="R39" i="9"/>
  <c r="S59" i="9"/>
  <c r="R59" i="9"/>
  <c r="S67" i="9"/>
  <c r="R67" i="9"/>
  <c r="S79" i="9"/>
  <c r="R79" i="9"/>
  <c r="S68" i="11"/>
  <c r="R68" i="11"/>
  <c r="X68" i="11"/>
  <c r="X72" i="11"/>
  <c r="S76" i="11"/>
  <c r="S80" i="11"/>
  <c r="R80" i="11"/>
  <c r="X80" i="11"/>
  <c r="S26" i="12"/>
  <c r="X26" i="12"/>
  <c r="R26" i="12"/>
  <c r="R22" i="14"/>
  <c r="X22" i="14"/>
  <c r="S22" i="14"/>
  <c r="AC8" i="9"/>
  <c r="R10" i="9"/>
  <c r="AD8" i="9"/>
  <c r="P86" i="9"/>
  <c r="X11" i="9"/>
  <c r="AF8" i="10"/>
  <c r="Q80" i="10"/>
  <c r="Q76" i="10"/>
  <c r="Q72" i="10"/>
  <c r="Q68" i="10"/>
  <c r="Q64" i="10"/>
  <c r="Q60" i="10"/>
  <c r="Q56" i="10"/>
  <c r="Q52" i="10"/>
  <c r="Q48" i="10"/>
  <c r="Q44" i="10"/>
  <c r="Q40" i="10"/>
  <c r="Q36" i="10"/>
  <c r="Q32" i="10"/>
  <c r="Q28" i="10"/>
  <c r="Q24" i="10"/>
  <c r="Q20" i="10"/>
  <c r="Q16" i="10"/>
  <c r="Q12" i="10"/>
  <c r="Q79" i="10"/>
  <c r="Q75" i="10"/>
  <c r="Q71" i="10"/>
  <c r="X71" i="10" s="1"/>
  <c r="Q67" i="10"/>
  <c r="Q63" i="10"/>
  <c r="Q59" i="10"/>
  <c r="Q55" i="10"/>
  <c r="Q51" i="10"/>
  <c r="Q47" i="10"/>
  <c r="Q43" i="10"/>
  <c r="Q39" i="10"/>
  <c r="X39" i="10" s="1"/>
  <c r="Q35" i="10"/>
  <c r="Q31" i="10"/>
  <c r="X31" i="10" s="1"/>
  <c r="Q27" i="10"/>
  <c r="X27" i="10" s="1"/>
  <c r="Q23" i="10"/>
  <c r="X23" i="10" s="1"/>
  <c r="Q19" i="10"/>
  <c r="Q15" i="10"/>
  <c r="Q11" i="10"/>
  <c r="X13" i="10"/>
  <c r="X17" i="10"/>
  <c r="X21" i="10"/>
  <c r="X25" i="10"/>
  <c r="X29" i="10"/>
  <c r="X33" i="10"/>
  <c r="X37" i="10"/>
  <c r="X41" i="10"/>
  <c r="X45" i="10"/>
  <c r="X49" i="10"/>
  <c r="X53" i="10"/>
  <c r="X57" i="10"/>
  <c r="X61" i="10"/>
  <c r="X65" i="10"/>
  <c r="X69" i="10"/>
  <c r="P86" i="10"/>
  <c r="Q25" i="11"/>
  <c r="Q29" i="11"/>
  <c r="Q33" i="11"/>
  <c r="Q37" i="11"/>
  <c r="Q41" i="11"/>
  <c r="Q45" i="11"/>
  <c r="Q49" i="11"/>
  <c r="Q53" i="11"/>
  <c r="Q57" i="11"/>
  <c r="Q61" i="11"/>
  <c r="AC8" i="12"/>
  <c r="S22" i="12"/>
  <c r="X22" i="12"/>
  <c r="R22" i="12"/>
  <c r="S27" i="12"/>
  <c r="R27" i="12"/>
  <c r="S30" i="12"/>
  <c r="X30" i="12"/>
  <c r="R30" i="12"/>
  <c r="S72" i="13"/>
  <c r="X72" i="13"/>
  <c r="R72" i="13"/>
  <c r="S47" i="9"/>
  <c r="R47" i="9"/>
  <c r="S55" i="9"/>
  <c r="R55" i="9"/>
  <c r="S71" i="9"/>
  <c r="R71" i="9"/>
  <c r="X10" i="9"/>
  <c r="X14" i="9"/>
  <c r="X18" i="9"/>
  <c r="X22" i="9"/>
  <c r="X30" i="9"/>
  <c r="X34" i="9"/>
  <c r="X38" i="9"/>
  <c r="X46" i="9"/>
  <c r="X50" i="9"/>
  <c r="X54" i="9"/>
  <c r="X62" i="9"/>
  <c r="X66" i="9"/>
  <c r="X70" i="9"/>
  <c r="X78" i="9"/>
  <c r="S10" i="10"/>
  <c r="R10" i="10"/>
  <c r="X11" i="10"/>
  <c r="S14" i="10"/>
  <c r="R14" i="10"/>
  <c r="X15" i="10"/>
  <c r="S18" i="10"/>
  <c r="R18" i="10"/>
  <c r="S22" i="10"/>
  <c r="R22" i="10"/>
  <c r="S26" i="10"/>
  <c r="R26" i="10"/>
  <c r="S30" i="10"/>
  <c r="R30" i="10"/>
  <c r="S34" i="10"/>
  <c r="R34" i="10"/>
  <c r="S38" i="10"/>
  <c r="R38" i="10"/>
  <c r="S42" i="10"/>
  <c r="R42" i="10"/>
  <c r="X43" i="10"/>
  <c r="S46" i="10"/>
  <c r="R46" i="10"/>
  <c r="X47" i="10"/>
  <c r="S50" i="10"/>
  <c r="R50" i="10"/>
  <c r="S54" i="10"/>
  <c r="R54" i="10"/>
  <c r="X55" i="10"/>
  <c r="S58" i="10"/>
  <c r="R58" i="10"/>
  <c r="X59" i="10"/>
  <c r="S62" i="10"/>
  <c r="R62" i="10"/>
  <c r="X63" i="10"/>
  <c r="S66" i="10"/>
  <c r="R66" i="10"/>
  <c r="S70" i="10"/>
  <c r="R70" i="10"/>
  <c r="Q73" i="10"/>
  <c r="Q74" i="10"/>
  <c r="X75" i="10"/>
  <c r="Q77" i="10"/>
  <c r="Q78" i="10"/>
  <c r="X79" i="10"/>
  <c r="Q81" i="10"/>
  <c r="P86" i="11"/>
  <c r="AD8" i="11"/>
  <c r="P85" i="11"/>
  <c r="X10" i="11"/>
  <c r="AC8" i="11"/>
  <c r="Q12" i="11"/>
  <c r="Q13" i="11"/>
  <c r="Q16" i="11"/>
  <c r="Q17" i="11"/>
  <c r="Q20" i="11"/>
  <c r="Q21" i="11"/>
  <c r="Q24" i="11"/>
  <c r="Q28" i="11"/>
  <c r="Q32" i="11"/>
  <c r="Q36" i="11"/>
  <c r="Q40" i="11"/>
  <c r="Q44" i="11"/>
  <c r="Q48" i="11"/>
  <c r="Q52" i="11"/>
  <c r="Q56" i="11"/>
  <c r="Q60" i="11"/>
  <c r="Q64" i="11"/>
  <c r="X73" i="11"/>
  <c r="S78" i="12"/>
  <c r="R78" i="12"/>
  <c r="S11" i="12"/>
  <c r="R11" i="12"/>
  <c r="R42" i="12"/>
  <c r="S42" i="12"/>
  <c r="S56" i="13"/>
  <c r="R56" i="13"/>
  <c r="X56" i="13"/>
  <c r="Q12" i="9"/>
  <c r="Q16" i="9"/>
  <c r="Q20" i="9"/>
  <c r="Q24" i="9"/>
  <c r="X24" i="9" s="1"/>
  <c r="Q28" i="9"/>
  <c r="Q32" i="9"/>
  <c r="X32" i="9" s="1"/>
  <c r="Q36" i="9"/>
  <c r="X36" i="9" s="1"/>
  <c r="Q40" i="9"/>
  <c r="Q44" i="9"/>
  <c r="Q48" i="9"/>
  <c r="Q52" i="9"/>
  <c r="X52" i="9" s="1"/>
  <c r="Q56" i="9"/>
  <c r="X56" i="9" s="1"/>
  <c r="Q60" i="9"/>
  <c r="Q64" i="9"/>
  <c r="Q68" i="9"/>
  <c r="X68" i="9" s="1"/>
  <c r="Q72" i="9"/>
  <c r="Q76" i="9"/>
  <c r="Q80" i="9"/>
  <c r="X80" i="9" s="1"/>
  <c r="X30" i="11"/>
  <c r="X62" i="11"/>
  <c r="R10" i="12"/>
  <c r="AF8" i="12"/>
  <c r="AB8" i="12"/>
  <c r="X18" i="12"/>
  <c r="S37" i="12"/>
  <c r="R37" i="12"/>
  <c r="S41" i="12"/>
  <c r="R41" i="12"/>
  <c r="S45" i="12"/>
  <c r="R45" i="12"/>
  <c r="R49" i="12"/>
  <c r="S53" i="12"/>
  <c r="R53" i="12"/>
  <c r="S57" i="12"/>
  <c r="R57" i="12"/>
  <c r="S61" i="12"/>
  <c r="R61" i="12"/>
  <c r="R65" i="12"/>
  <c r="S69" i="12"/>
  <c r="R69" i="12"/>
  <c r="S73" i="12"/>
  <c r="R73" i="12"/>
  <c r="X76" i="12"/>
  <c r="S76" i="12"/>
  <c r="P86" i="12"/>
  <c r="S64" i="13"/>
  <c r="X64" i="13"/>
  <c r="R64" i="13"/>
  <c r="S80" i="13"/>
  <c r="X80" i="13"/>
  <c r="R80" i="13"/>
  <c r="R46" i="12"/>
  <c r="S46" i="12"/>
  <c r="R50" i="12"/>
  <c r="S50" i="12"/>
  <c r="R54" i="12"/>
  <c r="S54" i="12"/>
  <c r="R58" i="12"/>
  <c r="S58" i="12"/>
  <c r="R62" i="12"/>
  <c r="S62" i="12"/>
  <c r="S70" i="12"/>
  <c r="R74" i="12"/>
  <c r="S74" i="12"/>
  <c r="S77" i="12"/>
  <c r="X77" i="12"/>
  <c r="X78" i="12"/>
  <c r="AF8" i="13"/>
  <c r="AB8" i="13"/>
  <c r="P86" i="13"/>
  <c r="S16" i="13"/>
  <c r="R16" i="13"/>
  <c r="X16" i="13"/>
  <c r="S24" i="13"/>
  <c r="R24" i="13"/>
  <c r="X24" i="13"/>
  <c r="S32" i="13"/>
  <c r="R32" i="13"/>
  <c r="X32" i="13"/>
  <c r="S40" i="13"/>
  <c r="R40" i="13"/>
  <c r="X40" i="13"/>
  <c r="S48" i="13"/>
  <c r="R48" i="13"/>
  <c r="X48" i="13"/>
  <c r="S68" i="13"/>
  <c r="X68" i="13"/>
  <c r="R68" i="13"/>
  <c r="S70" i="15"/>
  <c r="R70" i="15"/>
  <c r="X70" i="15"/>
  <c r="Q13" i="9"/>
  <c r="Q17" i="9"/>
  <c r="Q21" i="9"/>
  <c r="Q25" i="9"/>
  <c r="Q29" i="9"/>
  <c r="Q33" i="9"/>
  <c r="Q37" i="9"/>
  <c r="Q41" i="9"/>
  <c r="Q45" i="9"/>
  <c r="Q49" i="9"/>
  <c r="Q53" i="9"/>
  <c r="Q57" i="9"/>
  <c r="Q61" i="9"/>
  <c r="Q65" i="9"/>
  <c r="Q69" i="9"/>
  <c r="Q73" i="9"/>
  <c r="Q77" i="9"/>
  <c r="Q81" i="9"/>
  <c r="X11" i="12"/>
  <c r="S19" i="12"/>
  <c r="X42" i="12"/>
  <c r="X46" i="12"/>
  <c r="X50" i="12"/>
  <c r="X54" i="12"/>
  <c r="X58" i="12"/>
  <c r="X62" i="12"/>
  <c r="X74" i="12"/>
  <c r="S12" i="13"/>
  <c r="R12" i="13"/>
  <c r="X12" i="13"/>
  <c r="S20" i="13"/>
  <c r="R20" i="13"/>
  <c r="X20" i="13"/>
  <c r="S28" i="13"/>
  <c r="R28" i="13"/>
  <c r="X28" i="13"/>
  <c r="S36" i="13"/>
  <c r="R36" i="13"/>
  <c r="X36" i="13"/>
  <c r="S44" i="13"/>
  <c r="R44" i="13"/>
  <c r="X44" i="13"/>
  <c r="S52" i="13"/>
  <c r="R52" i="13"/>
  <c r="X52" i="13"/>
  <c r="S60" i="13"/>
  <c r="X60" i="13"/>
  <c r="R60" i="13"/>
  <c r="S76" i="13"/>
  <c r="X76" i="13"/>
  <c r="R76" i="13"/>
  <c r="R28" i="14"/>
  <c r="X28" i="14"/>
  <c r="S28" i="14"/>
  <c r="R44" i="14"/>
  <c r="X44" i="14"/>
  <c r="S44" i="14"/>
  <c r="Q24" i="12"/>
  <c r="Q28" i="12"/>
  <c r="Q32" i="12"/>
  <c r="Q81" i="12"/>
  <c r="AD8" i="13"/>
  <c r="R38" i="14"/>
  <c r="X38" i="14"/>
  <c r="S38" i="14"/>
  <c r="Q80" i="12"/>
  <c r="Q79" i="12"/>
  <c r="Q75" i="12"/>
  <c r="X75" i="12" s="1"/>
  <c r="Q71" i="12"/>
  <c r="X71" i="12" s="1"/>
  <c r="Q67" i="12"/>
  <c r="Q63" i="12"/>
  <c r="Q59" i="12"/>
  <c r="X59" i="12" s="1"/>
  <c r="Q55" i="12"/>
  <c r="X55" i="12" s="1"/>
  <c r="Q51" i="12"/>
  <c r="X51" i="12" s="1"/>
  <c r="Q47" i="12"/>
  <c r="Q43" i="12"/>
  <c r="X43" i="12" s="1"/>
  <c r="Q39" i="12"/>
  <c r="X39" i="12" s="1"/>
  <c r="Q35" i="12"/>
  <c r="X35" i="12" s="1"/>
  <c r="P85" i="12"/>
  <c r="Q13" i="12"/>
  <c r="Q17" i="12"/>
  <c r="Q21" i="12"/>
  <c r="Q25" i="12"/>
  <c r="Q29" i="12"/>
  <c r="Q33" i="12"/>
  <c r="X67" i="12"/>
  <c r="R61" i="13"/>
  <c r="X61" i="13"/>
  <c r="S61" i="13"/>
  <c r="R65" i="13"/>
  <c r="X65" i="13"/>
  <c r="S65" i="13"/>
  <c r="R69" i="13"/>
  <c r="X69" i="13"/>
  <c r="S69" i="13"/>
  <c r="R73" i="13"/>
  <c r="X73" i="13"/>
  <c r="S73" i="13"/>
  <c r="R77" i="13"/>
  <c r="X77" i="13"/>
  <c r="S77" i="13"/>
  <c r="R81" i="13"/>
  <c r="X81" i="13"/>
  <c r="S81" i="13"/>
  <c r="R54" i="14"/>
  <c r="X54" i="14"/>
  <c r="S54" i="14"/>
  <c r="R23" i="15"/>
  <c r="X23" i="15"/>
  <c r="S23" i="15"/>
  <c r="S62" i="15"/>
  <c r="R62" i="15"/>
  <c r="X62" i="15"/>
  <c r="S78" i="15"/>
  <c r="R78" i="15"/>
  <c r="X78" i="15"/>
  <c r="Q78" i="13"/>
  <c r="X78" i="13" s="1"/>
  <c r="Q74" i="13"/>
  <c r="X74" i="13" s="1"/>
  <c r="Q70" i="13"/>
  <c r="Q66" i="13"/>
  <c r="Q62" i="13"/>
  <c r="Q13" i="13"/>
  <c r="X13" i="13" s="1"/>
  <c r="Q17" i="13"/>
  <c r="Q21" i="13"/>
  <c r="Q25" i="13"/>
  <c r="X25" i="13" s="1"/>
  <c r="Q29" i="13"/>
  <c r="Q33" i="13"/>
  <c r="Q37" i="13"/>
  <c r="Q41" i="13"/>
  <c r="X41" i="13" s="1"/>
  <c r="Q45" i="13"/>
  <c r="Q49" i="13"/>
  <c r="Q53" i="13"/>
  <c r="Q57" i="13"/>
  <c r="X57" i="13" s="1"/>
  <c r="AF8" i="14"/>
  <c r="AB8" i="14"/>
  <c r="X13" i="14"/>
  <c r="S64" i="14"/>
  <c r="R64" i="14"/>
  <c r="S72" i="14"/>
  <c r="R72" i="14"/>
  <c r="S80" i="14"/>
  <c r="R80" i="14"/>
  <c r="S79" i="16"/>
  <c r="R79" i="16"/>
  <c r="X79" i="16"/>
  <c r="AC8" i="13"/>
  <c r="Q10" i="13"/>
  <c r="X10" i="13" s="1"/>
  <c r="Q14" i="13"/>
  <c r="Q18" i="13"/>
  <c r="X18" i="13" s="1"/>
  <c r="Q22" i="13"/>
  <c r="X22" i="13" s="1"/>
  <c r="Q26" i="13"/>
  <c r="Q30" i="13"/>
  <c r="Q34" i="13"/>
  <c r="X34" i="13" s="1"/>
  <c r="Q38" i="13"/>
  <c r="X38" i="13" s="1"/>
  <c r="Q42" i="13"/>
  <c r="Q46" i="13"/>
  <c r="X46" i="13" s="1"/>
  <c r="Q50" i="13"/>
  <c r="X50" i="13" s="1"/>
  <c r="Q54" i="13"/>
  <c r="X54" i="13" s="1"/>
  <c r="Q58" i="13"/>
  <c r="X62" i="13"/>
  <c r="X70" i="13"/>
  <c r="P85" i="13"/>
  <c r="X11" i="14"/>
  <c r="X24" i="14"/>
  <c r="S26" i="14"/>
  <c r="S32" i="14"/>
  <c r="X34" i="14"/>
  <c r="X40" i="14"/>
  <c r="S42" i="14"/>
  <c r="S48" i="14"/>
  <c r="X50" i="14"/>
  <c r="X56" i="14"/>
  <c r="R15" i="15"/>
  <c r="R31" i="15"/>
  <c r="X31" i="15"/>
  <c r="S31" i="15"/>
  <c r="X58" i="15"/>
  <c r="S66" i="15"/>
  <c r="R66" i="15"/>
  <c r="X66" i="15"/>
  <c r="S74" i="15"/>
  <c r="R74" i="15"/>
  <c r="X74" i="15"/>
  <c r="Q11" i="13"/>
  <c r="Q15" i="13"/>
  <c r="Q19" i="13"/>
  <c r="Q23" i="13"/>
  <c r="Q27" i="13"/>
  <c r="Q31" i="13"/>
  <c r="Q35" i="13"/>
  <c r="Q39" i="13"/>
  <c r="Q43" i="13"/>
  <c r="Q47" i="13"/>
  <c r="Q51" i="13"/>
  <c r="Q55" i="13"/>
  <c r="Q59" i="13"/>
  <c r="Q63" i="13"/>
  <c r="Q67" i="13"/>
  <c r="Q71" i="13"/>
  <c r="Q75" i="13"/>
  <c r="Q79" i="13"/>
  <c r="S60" i="14"/>
  <c r="R60" i="14"/>
  <c r="X64" i="14"/>
  <c r="S68" i="14"/>
  <c r="R68" i="14"/>
  <c r="X72" i="14"/>
  <c r="S76" i="14"/>
  <c r="R76" i="14"/>
  <c r="X80" i="14"/>
  <c r="R11" i="15"/>
  <c r="X11" i="15"/>
  <c r="S11" i="15"/>
  <c r="R27" i="15"/>
  <c r="X27" i="15"/>
  <c r="S27" i="15"/>
  <c r="P86" i="14"/>
  <c r="P85" i="14"/>
  <c r="Q13" i="14"/>
  <c r="Q17" i="14"/>
  <c r="Q21" i="14"/>
  <c r="Q25" i="14"/>
  <c r="Q29" i="14"/>
  <c r="Q33" i="14"/>
  <c r="Q37" i="14"/>
  <c r="X37" i="14" s="1"/>
  <c r="Q41" i="14"/>
  <c r="Q45" i="14"/>
  <c r="Q49" i="14"/>
  <c r="X49" i="14" s="1"/>
  <c r="Q53" i="14"/>
  <c r="X53" i="14" s="1"/>
  <c r="Q57" i="14"/>
  <c r="Q61" i="14"/>
  <c r="Q65" i="14"/>
  <c r="Q69" i="14"/>
  <c r="X69" i="14" s="1"/>
  <c r="Q73" i="14"/>
  <c r="X73" i="14" s="1"/>
  <c r="Q77" i="14"/>
  <c r="Q81" i="14"/>
  <c r="Q81" i="15"/>
  <c r="X81" i="15" s="1"/>
  <c r="Q77" i="15"/>
  <c r="Q73" i="15"/>
  <c r="X73" i="15" s="1"/>
  <c r="Q69" i="15"/>
  <c r="X69" i="15" s="1"/>
  <c r="Q65" i="15"/>
  <c r="Q61" i="15"/>
  <c r="Q56" i="15"/>
  <c r="Q52" i="15"/>
  <c r="X52" i="15" s="1"/>
  <c r="Q48" i="15"/>
  <c r="X48" i="15" s="1"/>
  <c r="Q44" i="15"/>
  <c r="X44" i="15" s="1"/>
  <c r="Q40" i="15"/>
  <c r="X40" i="15" s="1"/>
  <c r="Q36" i="15"/>
  <c r="X36" i="15" s="1"/>
  <c r="Q32" i="15"/>
  <c r="X32" i="15" s="1"/>
  <c r="Q28" i="15"/>
  <c r="X28" i="15" s="1"/>
  <c r="Q24" i="15"/>
  <c r="X24" i="15" s="1"/>
  <c r="Q20" i="15"/>
  <c r="Q16" i="15"/>
  <c r="X16" i="15" s="1"/>
  <c r="Q12" i="15"/>
  <c r="Q55" i="15"/>
  <c r="Q51" i="15"/>
  <c r="Q47" i="15"/>
  <c r="Q43" i="15"/>
  <c r="Q39" i="15"/>
  <c r="Q35" i="15"/>
  <c r="Q80" i="15"/>
  <c r="Q79" i="15"/>
  <c r="Q76" i="15"/>
  <c r="Q75" i="15"/>
  <c r="Q72" i="15"/>
  <c r="Q71" i="15"/>
  <c r="Q68" i="15"/>
  <c r="Q67" i="15"/>
  <c r="Q64" i="15"/>
  <c r="Q63" i="15"/>
  <c r="Q60" i="15"/>
  <c r="Q59" i="15"/>
  <c r="Q54" i="15"/>
  <c r="Q50" i="15"/>
  <c r="X50" i="15" s="1"/>
  <c r="Q46" i="15"/>
  <c r="Q42" i="15"/>
  <c r="X42" i="15" s="1"/>
  <c r="Q38" i="15"/>
  <c r="Q34" i="15"/>
  <c r="Q30" i="15"/>
  <c r="Q26" i="15"/>
  <c r="X26" i="15" s="1"/>
  <c r="Q22" i="15"/>
  <c r="X22" i="15" s="1"/>
  <c r="Q18" i="15"/>
  <c r="X18" i="15" s="1"/>
  <c r="Q14" i="15"/>
  <c r="Q10" i="15"/>
  <c r="X12" i="15"/>
  <c r="X13" i="15"/>
  <c r="X17" i="15"/>
  <c r="X20" i="15"/>
  <c r="X21" i="15"/>
  <c r="X25" i="15"/>
  <c r="X29" i="15"/>
  <c r="X34" i="15"/>
  <c r="X46" i="15"/>
  <c r="X56" i="15"/>
  <c r="Q78" i="16"/>
  <c r="Q74" i="16"/>
  <c r="Q70" i="16"/>
  <c r="Q66" i="16"/>
  <c r="Q62" i="16"/>
  <c r="Q58" i="16"/>
  <c r="Q54" i="16"/>
  <c r="Q50" i="16"/>
  <c r="Q81" i="16"/>
  <c r="Q77" i="16"/>
  <c r="X77" i="16" s="1"/>
  <c r="Q73" i="16"/>
  <c r="X73" i="16" s="1"/>
  <c r="Q69" i="16"/>
  <c r="X69" i="16" s="1"/>
  <c r="Q65" i="16"/>
  <c r="Q61" i="16"/>
  <c r="X61" i="16" s="1"/>
  <c r="Q57" i="16"/>
  <c r="X57" i="16" s="1"/>
  <c r="Q53" i="16"/>
  <c r="X53" i="16" s="1"/>
  <c r="Q49" i="16"/>
  <c r="X49" i="16" s="1"/>
  <c r="Q45" i="16"/>
  <c r="Q41" i="16"/>
  <c r="X41" i="16" s="1"/>
  <c r="Q37" i="16"/>
  <c r="X37" i="16" s="1"/>
  <c r="Q33" i="16"/>
  <c r="Q29" i="16"/>
  <c r="X29" i="16" s="1"/>
  <c r="Q25" i="16"/>
  <c r="X25" i="16" s="1"/>
  <c r="Q21" i="16"/>
  <c r="X21" i="16" s="1"/>
  <c r="Q17" i="16"/>
  <c r="Q80" i="16"/>
  <c r="Q76" i="16"/>
  <c r="Q72" i="16"/>
  <c r="X72" i="16" s="1"/>
  <c r="Q68" i="16"/>
  <c r="Q64" i="16"/>
  <c r="X64" i="16" s="1"/>
  <c r="Q60" i="16"/>
  <c r="X60" i="16" s="1"/>
  <c r="Q56" i="16"/>
  <c r="X56" i="16" s="1"/>
  <c r="Q52" i="16"/>
  <c r="Q48" i="16"/>
  <c r="X48" i="16" s="1"/>
  <c r="Q44" i="16"/>
  <c r="X44" i="16" s="1"/>
  <c r="Q40" i="16"/>
  <c r="X40" i="16" s="1"/>
  <c r="Q36" i="16"/>
  <c r="Q32" i="16"/>
  <c r="X32" i="16" s="1"/>
  <c r="Q28" i="16"/>
  <c r="X28" i="16" s="1"/>
  <c r="Q24" i="16"/>
  <c r="X24" i="16" s="1"/>
  <c r="Q20" i="16"/>
  <c r="Q16" i="16"/>
  <c r="X16" i="16" s="1"/>
  <c r="Q12" i="16"/>
  <c r="X12" i="16" s="1"/>
  <c r="Q47" i="16"/>
  <c r="Q46" i="16"/>
  <c r="Q43" i="16"/>
  <c r="Q42" i="16"/>
  <c r="Q39" i="16"/>
  <c r="Q38" i="16"/>
  <c r="Q35" i="16"/>
  <c r="Q34" i="16"/>
  <c r="Q31" i="16"/>
  <c r="Q30" i="16"/>
  <c r="Q27" i="16"/>
  <c r="Q26" i="16"/>
  <c r="Q23" i="16"/>
  <c r="Q22" i="16"/>
  <c r="Q19" i="16"/>
  <c r="Q18" i="16"/>
  <c r="Q15" i="16"/>
  <c r="X15" i="16" s="1"/>
  <c r="Q11" i="16"/>
  <c r="Q75" i="16"/>
  <c r="Q67" i="16"/>
  <c r="Q59" i="16"/>
  <c r="Q51" i="16"/>
  <c r="Q14" i="16"/>
  <c r="Q13" i="16"/>
  <c r="Q10" i="16"/>
  <c r="X10" i="16" s="1"/>
  <c r="Q55" i="16"/>
  <c r="X58" i="14"/>
  <c r="X62" i="14"/>
  <c r="X66" i="14"/>
  <c r="X70" i="14"/>
  <c r="X74" i="14"/>
  <c r="X78" i="14"/>
  <c r="S33" i="15"/>
  <c r="R33" i="15"/>
  <c r="S37" i="15"/>
  <c r="R37" i="15"/>
  <c r="S41" i="15"/>
  <c r="R41" i="15"/>
  <c r="S45" i="15"/>
  <c r="R45" i="15"/>
  <c r="S49" i="15"/>
  <c r="R49" i="15"/>
  <c r="R53" i="15"/>
  <c r="S63" i="16"/>
  <c r="R63" i="16"/>
  <c r="X63" i="16"/>
  <c r="P86" i="15"/>
  <c r="P85" i="15"/>
  <c r="X10" i="15"/>
  <c r="AC8" i="15"/>
  <c r="S13" i="15"/>
  <c r="X14" i="15"/>
  <c r="S17" i="15"/>
  <c r="S21" i="15"/>
  <c r="S25" i="15"/>
  <c r="S29" i="15"/>
  <c r="X30" i="15"/>
  <c r="S71" i="16"/>
  <c r="R71" i="16"/>
  <c r="X71" i="16"/>
  <c r="P86" i="16"/>
  <c r="P85" i="16"/>
  <c r="AD8" i="16"/>
  <c r="X61" i="15"/>
  <c r="X65" i="15"/>
  <c r="X77" i="15"/>
  <c r="AC8" i="16"/>
  <c r="X33" i="16"/>
  <c r="X45" i="16"/>
  <c r="X65" i="16"/>
  <c r="X81" i="16"/>
  <c r="X76" i="16"/>
  <c r="X80" i="16"/>
  <c r="X45" i="5"/>
  <c r="X18" i="5"/>
  <c r="X22" i="5"/>
  <c r="X26" i="5"/>
  <c r="X34" i="5"/>
  <c r="X38" i="5"/>
  <c r="X66" i="5"/>
  <c r="Q81" i="6"/>
  <c r="X81" i="6" s="1"/>
  <c r="Q77" i="6"/>
  <c r="Q73" i="6"/>
  <c r="X73" i="6" s="1"/>
  <c r="Q69" i="6"/>
  <c r="Q65" i="6"/>
  <c r="X65" i="6" s="1"/>
  <c r="Q61" i="6"/>
  <c r="Q57" i="6"/>
  <c r="X57" i="6" s="1"/>
  <c r="Q53" i="6"/>
  <c r="Q49" i="6"/>
  <c r="X49" i="6" s="1"/>
  <c r="Q45" i="6"/>
  <c r="Q41" i="6"/>
  <c r="X41" i="6" s="1"/>
  <c r="Q37" i="6"/>
  <c r="Q33" i="6"/>
  <c r="X33" i="6" s="1"/>
  <c r="Q29" i="6"/>
  <c r="Q23" i="6"/>
  <c r="Q19" i="6"/>
  <c r="Q15" i="6"/>
  <c r="Q11" i="6"/>
  <c r="Q80" i="6"/>
  <c r="X80" i="6" s="1"/>
  <c r="Q79" i="6"/>
  <c r="Q76" i="6"/>
  <c r="X76" i="6" s="1"/>
  <c r="Q75" i="6"/>
  <c r="Q72" i="6"/>
  <c r="X72" i="6" s="1"/>
  <c r="Q71" i="6"/>
  <c r="X71" i="6" s="1"/>
  <c r="Q68" i="6"/>
  <c r="X68" i="6" s="1"/>
  <c r="Q67" i="6"/>
  <c r="Q64" i="6"/>
  <c r="X64" i="6" s="1"/>
  <c r="Q63" i="6"/>
  <c r="Q60" i="6"/>
  <c r="X60" i="6" s="1"/>
  <c r="Q59" i="6"/>
  <c r="X59" i="6" s="1"/>
  <c r="Q56" i="6"/>
  <c r="X56" i="6" s="1"/>
  <c r="Q55" i="6"/>
  <c r="Q52" i="6"/>
  <c r="X52" i="6" s="1"/>
  <c r="Q51" i="6"/>
  <c r="Q48" i="6"/>
  <c r="X48" i="6" s="1"/>
  <c r="Q47" i="6"/>
  <c r="Q44" i="6"/>
  <c r="X44" i="6" s="1"/>
  <c r="Q43" i="6"/>
  <c r="Q40" i="6"/>
  <c r="X40" i="6" s="1"/>
  <c r="Q39" i="6"/>
  <c r="X39" i="6" s="1"/>
  <c r="Q36" i="6"/>
  <c r="Q35" i="6"/>
  <c r="Q32" i="6"/>
  <c r="Q31" i="6"/>
  <c r="Q28" i="6"/>
  <c r="Q27" i="6"/>
  <c r="Q22" i="6"/>
  <c r="X22" i="6" s="1"/>
  <c r="Q18" i="6"/>
  <c r="Q14" i="6"/>
  <c r="X14" i="6" s="1"/>
  <c r="Q10" i="6"/>
  <c r="X10" i="6" s="1"/>
  <c r="Q78" i="6"/>
  <c r="Q74" i="6"/>
  <c r="Q70" i="6"/>
  <c r="Q66" i="6"/>
  <c r="Q62" i="6"/>
  <c r="Q58" i="6"/>
  <c r="Q54" i="6"/>
  <c r="Q50" i="6"/>
  <c r="Q46" i="6"/>
  <c r="Q42" i="6"/>
  <c r="Q38" i="6"/>
  <c r="Q26" i="6"/>
  <c r="Q34" i="6"/>
  <c r="AD8" i="5"/>
  <c r="R10" i="5"/>
  <c r="X11" i="5"/>
  <c r="R14" i="5"/>
  <c r="Q15" i="5"/>
  <c r="X15" i="5" s="1"/>
  <c r="R18" i="5"/>
  <c r="Q19" i="5"/>
  <c r="R22" i="5"/>
  <c r="Q23" i="5"/>
  <c r="X23" i="5" s="1"/>
  <c r="R26" i="5"/>
  <c r="Q27" i="5"/>
  <c r="R30" i="5"/>
  <c r="Q31" i="5"/>
  <c r="R34" i="5"/>
  <c r="Q35" i="5"/>
  <c r="R38" i="5"/>
  <c r="Q39" i="5"/>
  <c r="X39" i="5" s="1"/>
  <c r="R42" i="5"/>
  <c r="Q43" i="5"/>
  <c r="R46" i="5"/>
  <c r="Q47" i="5"/>
  <c r="R50" i="5"/>
  <c r="Q51" i="5"/>
  <c r="R54" i="5"/>
  <c r="Q55" i="5"/>
  <c r="X55" i="5" s="1"/>
  <c r="R58" i="5"/>
  <c r="Q59" i="5"/>
  <c r="X59" i="5" s="1"/>
  <c r="R62" i="5"/>
  <c r="Q63" i="5"/>
  <c r="X63" i="5" s="1"/>
  <c r="R66" i="5"/>
  <c r="Q67" i="5"/>
  <c r="Q68" i="5"/>
  <c r="X73" i="5"/>
  <c r="X43" i="6"/>
  <c r="X51" i="6"/>
  <c r="X55" i="6"/>
  <c r="X67" i="6"/>
  <c r="X75" i="6"/>
  <c r="X12" i="5"/>
  <c r="X20" i="5"/>
  <c r="X28" i="5"/>
  <c r="S30" i="5"/>
  <c r="X36" i="5"/>
  <c r="S42" i="5"/>
  <c r="X44" i="5"/>
  <c r="X48" i="5"/>
  <c r="S50" i="5"/>
  <c r="X52" i="5"/>
  <c r="S54" i="5"/>
  <c r="X56" i="5"/>
  <c r="S58" i="5"/>
  <c r="X60" i="5"/>
  <c r="X64" i="5"/>
  <c r="S70" i="5"/>
  <c r="R70" i="5"/>
  <c r="S74" i="5"/>
  <c r="R74" i="5"/>
  <c r="Q77" i="5"/>
  <c r="Q78" i="5"/>
  <c r="Q81" i="5"/>
  <c r="P86" i="6"/>
  <c r="AD8" i="6"/>
  <c r="P85" i="6"/>
  <c r="AC8" i="6"/>
  <c r="Q12" i="6"/>
  <c r="Q13" i="6"/>
  <c r="Q16" i="6"/>
  <c r="Q17" i="6"/>
  <c r="Q20" i="6"/>
  <c r="Q21" i="6"/>
  <c r="Q24" i="6"/>
  <c r="Q25" i="6"/>
  <c r="X10" i="5"/>
  <c r="X14" i="5"/>
  <c r="Q30" i="6"/>
  <c r="X16" i="5"/>
  <c r="X24" i="5"/>
  <c r="X32" i="5"/>
  <c r="X40" i="5"/>
  <c r="AB8" i="5"/>
  <c r="Q80" i="5"/>
  <c r="X80" i="5" s="1"/>
  <c r="Q76" i="5"/>
  <c r="Q72" i="5"/>
  <c r="Q79" i="5"/>
  <c r="Q75" i="5"/>
  <c r="Q71" i="5"/>
  <c r="P85" i="5"/>
  <c r="Q13" i="5"/>
  <c r="X13" i="5" s="1"/>
  <c r="Q17" i="5"/>
  <c r="X17" i="5" s="1"/>
  <c r="Q21" i="5"/>
  <c r="Q25" i="5"/>
  <c r="Q29" i="5"/>
  <c r="Q33" i="5"/>
  <c r="Q37" i="5"/>
  <c r="Q41" i="5"/>
  <c r="X41" i="5" s="1"/>
  <c r="Q45" i="5"/>
  <c r="Q49" i="5"/>
  <c r="Q53" i="5"/>
  <c r="Q57" i="5"/>
  <c r="X57" i="5" s="1"/>
  <c r="Q61" i="5"/>
  <c r="Q65" i="5"/>
  <c r="R69" i="5"/>
  <c r="R73" i="5"/>
  <c r="X37" i="6"/>
  <c r="X53" i="6"/>
  <c r="X69" i="6"/>
  <c r="S15" i="7"/>
  <c r="R15" i="7"/>
  <c r="S19" i="7"/>
  <c r="R19" i="7"/>
  <c r="S23" i="7"/>
  <c r="R23" i="7"/>
  <c r="S27" i="7"/>
  <c r="R27" i="7"/>
  <c r="AC8" i="7"/>
  <c r="R10" i="7"/>
  <c r="AF8" i="7"/>
  <c r="AB8" i="7"/>
  <c r="R14" i="7"/>
  <c r="R18" i="7"/>
  <c r="R22" i="7"/>
  <c r="R26" i="7"/>
  <c r="R30" i="7"/>
  <c r="S34" i="7"/>
  <c r="R34" i="7"/>
  <c r="S42" i="7"/>
  <c r="R42" i="7"/>
  <c r="S46" i="7"/>
  <c r="R46" i="7"/>
  <c r="S50" i="7"/>
  <c r="R50" i="7"/>
  <c r="S54" i="7"/>
  <c r="R54" i="7"/>
  <c r="S58" i="7"/>
  <c r="R58" i="7"/>
  <c r="S62" i="7"/>
  <c r="R62" i="7"/>
  <c r="S66" i="7"/>
  <c r="AC8" i="8"/>
  <c r="AD8" i="7"/>
  <c r="P86" i="7"/>
  <c r="X15" i="7"/>
  <c r="X19" i="7"/>
  <c r="X23" i="7"/>
  <c r="X27" i="7"/>
  <c r="R12" i="8"/>
  <c r="X12" i="8"/>
  <c r="S12" i="8"/>
  <c r="Q31" i="7"/>
  <c r="X31" i="7" s="1"/>
  <c r="Q35" i="7"/>
  <c r="Q39" i="7"/>
  <c r="X39" i="7" s="1"/>
  <c r="Q43" i="7"/>
  <c r="X43" i="7" s="1"/>
  <c r="Q47" i="7"/>
  <c r="X47" i="7" s="1"/>
  <c r="Q51" i="7"/>
  <c r="Q55" i="7"/>
  <c r="X55" i="7" s="1"/>
  <c r="Q59" i="7"/>
  <c r="X59" i="7" s="1"/>
  <c r="Q63" i="7"/>
  <c r="X63" i="7" s="1"/>
  <c r="Q67" i="7"/>
  <c r="X70" i="7"/>
  <c r="P85" i="7"/>
  <c r="S19" i="8"/>
  <c r="R19" i="8"/>
  <c r="S23" i="8"/>
  <c r="R23" i="8"/>
  <c r="S27" i="8"/>
  <c r="R27" i="8"/>
  <c r="S31" i="8"/>
  <c r="R31" i="8"/>
  <c r="S35" i="8"/>
  <c r="R35" i="8"/>
  <c r="S39" i="8"/>
  <c r="R39" i="8"/>
  <c r="S43" i="8"/>
  <c r="R43" i="8"/>
  <c r="Q12" i="7"/>
  <c r="X12" i="7" s="1"/>
  <c r="Q16" i="7"/>
  <c r="Q20" i="7"/>
  <c r="Q24" i="7"/>
  <c r="X24" i="7" s="1"/>
  <c r="Q28" i="7"/>
  <c r="X28" i="7" s="1"/>
  <c r="Q32" i="7"/>
  <c r="X32" i="7" s="1"/>
  <c r="Q36" i="7"/>
  <c r="X36" i="7" s="1"/>
  <c r="Q40" i="7"/>
  <c r="Q44" i="7"/>
  <c r="X44" i="7" s="1"/>
  <c r="Q48" i="7"/>
  <c r="X48" i="7" s="1"/>
  <c r="Q52" i="7"/>
  <c r="X52" i="7" s="1"/>
  <c r="Q56" i="7"/>
  <c r="Q60" i="7"/>
  <c r="X60" i="7" s="1"/>
  <c r="Q64" i="7"/>
  <c r="X64" i="7" s="1"/>
  <c r="Q68" i="7"/>
  <c r="X68" i="7" s="1"/>
  <c r="Q71" i="7"/>
  <c r="Q75" i="7"/>
  <c r="Q79" i="7"/>
  <c r="S16" i="8"/>
  <c r="Q78" i="7"/>
  <c r="X78" i="7" s="1"/>
  <c r="Q74" i="7"/>
  <c r="Q70" i="7"/>
  <c r="Q13" i="7"/>
  <c r="Q17" i="7"/>
  <c r="Q21" i="7"/>
  <c r="Q25" i="7"/>
  <c r="Q29" i="7"/>
  <c r="Q33" i="7"/>
  <c r="Q37" i="7"/>
  <c r="Q41" i="7"/>
  <c r="Q45" i="7"/>
  <c r="Q49" i="7"/>
  <c r="Q53" i="7"/>
  <c r="Q57" i="7"/>
  <c r="Q61" i="7"/>
  <c r="Q65" i="7"/>
  <c r="Q69" i="7"/>
  <c r="Q72" i="7"/>
  <c r="Q73" i="7"/>
  <c r="X73" i="7" s="1"/>
  <c r="Q76" i="7"/>
  <c r="X76" i="7" s="1"/>
  <c r="Q77" i="7"/>
  <c r="X77" i="7" s="1"/>
  <c r="Q80" i="7"/>
  <c r="X80" i="7" s="1"/>
  <c r="Q81" i="7"/>
  <c r="AF8" i="8"/>
  <c r="AB8" i="8"/>
  <c r="X11" i="8"/>
  <c r="AD8" i="8"/>
  <c r="S18" i="8"/>
  <c r="R18" i="8"/>
  <c r="X18" i="8"/>
  <c r="S22" i="8"/>
  <c r="R22" i="8"/>
  <c r="X22" i="8"/>
  <c r="S26" i="8"/>
  <c r="R26" i="8"/>
  <c r="X26" i="8"/>
  <c r="X30" i="8"/>
  <c r="S38" i="8"/>
  <c r="R38" i="8"/>
  <c r="X38" i="8"/>
  <c r="S42" i="8"/>
  <c r="R42" i="8"/>
  <c r="X42" i="8"/>
  <c r="X17" i="8"/>
  <c r="X46" i="8"/>
  <c r="X50" i="8"/>
  <c r="X54" i="8"/>
  <c r="X58" i="8"/>
  <c r="X66" i="8"/>
  <c r="R51" i="8"/>
  <c r="S55" i="8"/>
  <c r="R55" i="8"/>
  <c r="S59" i="8"/>
  <c r="R59" i="8"/>
  <c r="S63" i="8"/>
  <c r="R63" i="8"/>
  <c r="S67" i="8"/>
  <c r="R67" i="8"/>
  <c r="Q70" i="8"/>
  <c r="Q71" i="8"/>
  <c r="Q74" i="8"/>
  <c r="Q75" i="8"/>
  <c r="Q78" i="8"/>
  <c r="Q79" i="8"/>
  <c r="Q81" i="8"/>
  <c r="Q77" i="8"/>
  <c r="Q73" i="8"/>
  <c r="Q69" i="8"/>
  <c r="Q65" i="8"/>
  <c r="Q61" i="8"/>
  <c r="Q57" i="8"/>
  <c r="X57" i="8" s="1"/>
  <c r="Q53" i="8"/>
  <c r="Q49" i="8"/>
  <c r="Q45" i="8"/>
  <c r="Q41" i="8"/>
  <c r="X41" i="8" s="1"/>
  <c r="Q37" i="8"/>
  <c r="X37" i="8" s="1"/>
  <c r="Q33" i="8"/>
  <c r="X33" i="8" s="1"/>
  <c r="Q29" i="8"/>
  <c r="Q25" i="8"/>
  <c r="X25" i="8" s="1"/>
  <c r="Q21" i="8"/>
  <c r="X21" i="8" s="1"/>
  <c r="Q17" i="8"/>
  <c r="Q80" i="8"/>
  <c r="Q76" i="8"/>
  <c r="X76" i="8" s="1"/>
  <c r="Q72" i="8"/>
  <c r="X72" i="8" s="1"/>
  <c r="Q68" i="8"/>
  <c r="X68" i="8" s="1"/>
  <c r="Q64" i="8"/>
  <c r="Q60" i="8"/>
  <c r="X60" i="8" s="1"/>
  <c r="Q56" i="8"/>
  <c r="X56" i="8" s="1"/>
  <c r="Q52" i="8"/>
  <c r="X52" i="8" s="1"/>
  <c r="Q48" i="8"/>
  <c r="Q44" i="8"/>
  <c r="X44" i="8" s="1"/>
  <c r="Q40" i="8"/>
  <c r="X40" i="8" s="1"/>
  <c r="Q36" i="8"/>
  <c r="Q32" i="8"/>
  <c r="X32" i="8" s="1"/>
  <c r="Q28" i="8"/>
  <c r="X28" i="8" s="1"/>
  <c r="Q24" i="8"/>
  <c r="Q20" i="8"/>
  <c r="P86" i="8"/>
  <c r="Q13" i="8"/>
  <c r="X13" i="8" s="1"/>
  <c r="R46" i="8"/>
  <c r="R50" i="8"/>
  <c r="R54" i="8"/>
  <c r="R58" i="8"/>
  <c r="P85" i="8"/>
  <c r="R78" i="3"/>
  <c r="X78" i="3"/>
  <c r="S78" i="3"/>
  <c r="X16" i="3"/>
  <c r="X36" i="3"/>
  <c r="R23" i="4"/>
  <c r="X23" i="4"/>
  <c r="S23" i="4"/>
  <c r="S71" i="4"/>
  <c r="R71" i="4"/>
  <c r="X71" i="4"/>
  <c r="P86" i="3"/>
  <c r="R12" i="3"/>
  <c r="Q17" i="3"/>
  <c r="R24" i="3"/>
  <c r="R28" i="3"/>
  <c r="Q33" i="3"/>
  <c r="Q41" i="3"/>
  <c r="Q45" i="3"/>
  <c r="X45" i="3" s="1"/>
  <c r="Q53" i="3"/>
  <c r="X53" i="3" s="1"/>
  <c r="R56" i="3"/>
  <c r="Q69" i="3"/>
  <c r="X69" i="3" s="1"/>
  <c r="AC8" i="4"/>
  <c r="X12" i="3"/>
  <c r="X40" i="3"/>
  <c r="X68" i="3"/>
  <c r="S39" i="4"/>
  <c r="R39" i="4"/>
  <c r="X39" i="4"/>
  <c r="S63" i="4"/>
  <c r="R63" i="4"/>
  <c r="X63" i="4"/>
  <c r="AB8" i="3"/>
  <c r="Q13" i="3"/>
  <c r="X13" i="3" s="1"/>
  <c r="R16" i="3"/>
  <c r="Q21" i="3"/>
  <c r="R32" i="3"/>
  <c r="Q37" i="3"/>
  <c r="X37" i="3" s="1"/>
  <c r="Q49" i="3"/>
  <c r="X49" i="3" s="1"/>
  <c r="Q57" i="3"/>
  <c r="R60" i="3"/>
  <c r="Q65" i="3"/>
  <c r="R68" i="3"/>
  <c r="AC8" i="3"/>
  <c r="Q14" i="3"/>
  <c r="S24" i="3"/>
  <c r="Q30" i="3"/>
  <c r="X30" i="3" s="1"/>
  <c r="S36" i="3"/>
  <c r="S40" i="3"/>
  <c r="S44" i="3"/>
  <c r="S52" i="3"/>
  <c r="Q58" i="3"/>
  <c r="Q62" i="3"/>
  <c r="S64" i="3"/>
  <c r="Q66" i="3"/>
  <c r="Q70" i="3"/>
  <c r="X70" i="3" s="1"/>
  <c r="Q74" i="3"/>
  <c r="Q78" i="4"/>
  <c r="Q74" i="4"/>
  <c r="Q70" i="4"/>
  <c r="Q66" i="4"/>
  <c r="Q62" i="4"/>
  <c r="Q58" i="4"/>
  <c r="Q54" i="4"/>
  <c r="Q50" i="4"/>
  <c r="X50" i="4" s="1"/>
  <c r="Q46" i="4"/>
  <c r="Q42" i="4"/>
  <c r="X42" i="4" s="1"/>
  <c r="Q38" i="4"/>
  <c r="Q34" i="4"/>
  <c r="Q30" i="4"/>
  <c r="Q26" i="4"/>
  <c r="Q22" i="4"/>
  <c r="Q18" i="4"/>
  <c r="X18" i="4" s="1"/>
  <c r="Q81" i="4"/>
  <c r="Q77" i="4"/>
  <c r="Q73" i="4"/>
  <c r="Q69" i="4"/>
  <c r="Q65" i="4"/>
  <c r="Q61" i="4"/>
  <c r="Q57" i="4"/>
  <c r="Q53" i="4"/>
  <c r="Q49" i="4"/>
  <c r="Q45" i="4"/>
  <c r="Q41" i="4"/>
  <c r="Q37" i="4"/>
  <c r="Q33" i="4"/>
  <c r="Q29" i="4"/>
  <c r="Q80" i="4"/>
  <c r="Q76" i="4"/>
  <c r="X76" i="4" s="1"/>
  <c r="Q72" i="4"/>
  <c r="Q68" i="4"/>
  <c r="X68" i="4" s="1"/>
  <c r="Q64" i="4"/>
  <c r="X64" i="4" s="1"/>
  <c r="Q60" i="4"/>
  <c r="X60" i="4" s="1"/>
  <c r="Q56" i="4"/>
  <c r="Q52" i="4"/>
  <c r="Q48" i="4"/>
  <c r="X48" i="4" s="1"/>
  <c r="Q44" i="4"/>
  <c r="X44" i="4" s="1"/>
  <c r="Q40" i="4"/>
  <c r="X40" i="4" s="1"/>
  <c r="Q36" i="4"/>
  <c r="X36" i="4" s="1"/>
  <c r="Q32" i="4"/>
  <c r="X32" i="4" s="1"/>
  <c r="Q28" i="4"/>
  <c r="X28" i="4" s="1"/>
  <c r="Q24" i="4"/>
  <c r="X24" i="4" s="1"/>
  <c r="Q20" i="4"/>
  <c r="Q25" i="4"/>
  <c r="Q21" i="4"/>
  <c r="Q17" i="4"/>
  <c r="Q16" i="4"/>
  <c r="Q12" i="4"/>
  <c r="Q15" i="4"/>
  <c r="X15" i="4" s="1"/>
  <c r="Q11" i="4"/>
  <c r="X11" i="4" s="1"/>
  <c r="X12" i="4"/>
  <c r="Q19" i="4"/>
  <c r="Q27" i="4"/>
  <c r="Q35" i="4"/>
  <c r="Q43" i="4"/>
  <c r="Q51" i="4"/>
  <c r="Q59" i="4"/>
  <c r="Q67" i="4"/>
  <c r="Q75" i="4"/>
  <c r="X28" i="3"/>
  <c r="X48" i="3"/>
  <c r="X52" i="3"/>
  <c r="P85" i="3"/>
  <c r="P86" i="4"/>
  <c r="P85" i="4"/>
  <c r="AD8" i="4"/>
  <c r="X31" i="4"/>
  <c r="S55" i="4"/>
  <c r="R55" i="4"/>
  <c r="X55" i="4"/>
  <c r="S79" i="4"/>
  <c r="R79" i="4"/>
  <c r="X79" i="4"/>
  <c r="Q81" i="3"/>
  <c r="X81" i="3" s="1"/>
  <c r="Q77" i="3"/>
  <c r="Q73" i="3"/>
  <c r="X73" i="3" s="1"/>
  <c r="Q80" i="3"/>
  <c r="Q25" i="3"/>
  <c r="Q29" i="3"/>
  <c r="X29" i="3" s="1"/>
  <c r="R48" i="3"/>
  <c r="Q61" i="3"/>
  <c r="Q10" i="3"/>
  <c r="X10" i="3" s="1"/>
  <c r="Q18" i="3"/>
  <c r="Q22" i="3"/>
  <c r="Q26" i="3"/>
  <c r="Q34" i="3"/>
  <c r="Q38" i="3"/>
  <c r="Q42" i="3"/>
  <c r="X42" i="3" s="1"/>
  <c r="Q46" i="3"/>
  <c r="X46" i="3" s="1"/>
  <c r="Q50" i="3"/>
  <c r="Q54" i="3"/>
  <c r="X54" i="3" s="1"/>
  <c r="AD8" i="3"/>
  <c r="Q11" i="3"/>
  <c r="X11" i="3" s="1"/>
  <c r="Q15" i="3"/>
  <c r="Q19" i="3"/>
  <c r="X19" i="3" s="1"/>
  <c r="Q23" i="3"/>
  <c r="Q27" i="3"/>
  <c r="X27" i="3" s="1"/>
  <c r="Q31" i="3"/>
  <c r="Q35" i="3"/>
  <c r="Q39" i="3"/>
  <c r="Q43" i="3"/>
  <c r="Q47" i="3"/>
  <c r="Q51" i="3"/>
  <c r="X51" i="3" s="1"/>
  <c r="Q55" i="3"/>
  <c r="X55" i="3" s="1"/>
  <c r="Q59" i="3"/>
  <c r="X59" i="3" s="1"/>
  <c r="Q63" i="3"/>
  <c r="Q67" i="3"/>
  <c r="X67" i="3" s="1"/>
  <c r="Q71" i="3"/>
  <c r="X71" i="3" s="1"/>
  <c r="Q72" i="3"/>
  <c r="X72" i="3" s="1"/>
  <c r="Q75" i="3"/>
  <c r="Q76" i="3"/>
  <c r="X76" i="3" s="1"/>
  <c r="Q79" i="3"/>
  <c r="X79" i="3" s="1"/>
  <c r="Q10" i="4"/>
  <c r="X10" i="4" s="1"/>
  <c r="Q13" i="4"/>
  <c r="Q14" i="4"/>
  <c r="X14" i="4" s="1"/>
  <c r="X22" i="4"/>
  <c r="X30" i="4"/>
  <c r="X34" i="4"/>
  <c r="X38" i="4"/>
  <c r="X46" i="4"/>
  <c r="X54" i="4"/>
  <c r="X56" i="4"/>
  <c r="X62" i="4"/>
  <c r="X66" i="4"/>
  <c r="X70" i="4"/>
  <c r="X72" i="4"/>
  <c r="X78" i="4"/>
  <c r="X80" i="4"/>
  <c r="X25" i="2"/>
  <c r="X29" i="2"/>
  <c r="X33" i="2"/>
  <c r="X37" i="2"/>
  <c r="S51" i="2"/>
  <c r="R51" i="2"/>
  <c r="S59" i="2"/>
  <c r="R59" i="2"/>
  <c r="S67" i="2"/>
  <c r="R67" i="2"/>
  <c r="S75" i="2"/>
  <c r="R75" i="2"/>
  <c r="AB8" i="2"/>
  <c r="AF8" i="2"/>
  <c r="Q78" i="2"/>
  <c r="Q74" i="2"/>
  <c r="Q70" i="2"/>
  <c r="Q66" i="2"/>
  <c r="Q62" i="2"/>
  <c r="Q58" i="2"/>
  <c r="Q54" i="2"/>
  <c r="Q50" i="2"/>
  <c r="Q81" i="2"/>
  <c r="Q77" i="2"/>
  <c r="Q73" i="2"/>
  <c r="Q69" i="2"/>
  <c r="Q65" i="2"/>
  <c r="Q61" i="2"/>
  <c r="Q57" i="2"/>
  <c r="Q53" i="2"/>
  <c r="Q49" i="2"/>
  <c r="Q45" i="2"/>
  <c r="Q41" i="2"/>
  <c r="Q80" i="2"/>
  <c r="X80" i="2" s="1"/>
  <c r="Q76" i="2"/>
  <c r="Q72" i="2"/>
  <c r="X72" i="2" s="1"/>
  <c r="Q68" i="2"/>
  <c r="X68" i="2" s="1"/>
  <c r="Q64" i="2"/>
  <c r="X64" i="2" s="1"/>
  <c r="Q60" i="2"/>
  <c r="Q56" i="2"/>
  <c r="Q52" i="2"/>
  <c r="X52" i="2" s="1"/>
  <c r="Q48" i="2"/>
  <c r="X48" i="2" s="1"/>
  <c r="Q44" i="2"/>
  <c r="Q40" i="2"/>
  <c r="X40" i="2" s="1"/>
  <c r="Q36" i="2"/>
  <c r="X36" i="2" s="1"/>
  <c r="Q32" i="2"/>
  <c r="X32" i="2" s="1"/>
  <c r="Q28" i="2"/>
  <c r="Q24" i="2"/>
  <c r="X24" i="2" s="1"/>
  <c r="Q20" i="2"/>
  <c r="P86" i="2"/>
  <c r="S11" i="2"/>
  <c r="R12" i="2"/>
  <c r="Q13" i="2"/>
  <c r="S15" i="2"/>
  <c r="R16" i="2"/>
  <c r="R17" i="2"/>
  <c r="Q18" i="2"/>
  <c r="Q19" i="2"/>
  <c r="R21" i="2"/>
  <c r="Q22" i="2"/>
  <c r="Q23" i="2"/>
  <c r="R25" i="2"/>
  <c r="Q26" i="2"/>
  <c r="Q27" i="2"/>
  <c r="R29" i="2"/>
  <c r="Q30" i="2"/>
  <c r="Q31" i="2"/>
  <c r="R33" i="2"/>
  <c r="Q34" i="2"/>
  <c r="Q35" i="2"/>
  <c r="R37" i="2"/>
  <c r="Q38" i="2"/>
  <c r="Q39" i="2"/>
  <c r="Q42" i="2"/>
  <c r="Q43" i="2"/>
  <c r="Q46" i="2"/>
  <c r="X12" i="2"/>
  <c r="X21" i="2"/>
  <c r="S47" i="2"/>
  <c r="R47" i="2"/>
  <c r="S55" i="2"/>
  <c r="R55" i="2"/>
  <c r="S63" i="2"/>
  <c r="R63" i="2"/>
  <c r="S71" i="2"/>
  <c r="R71" i="2"/>
  <c r="S79" i="2"/>
  <c r="R79" i="2"/>
  <c r="Q14" i="2"/>
  <c r="X47" i="2"/>
  <c r="X51" i="2"/>
  <c r="X55" i="2"/>
  <c r="X59" i="2"/>
  <c r="X63" i="2"/>
  <c r="X67" i="2"/>
  <c r="X71" i="2"/>
  <c r="X75" i="2"/>
  <c r="X79" i="2"/>
  <c r="X16" i="2"/>
  <c r="X20" i="2"/>
  <c r="X56" i="2"/>
  <c r="X60" i="2"/>
  <c r="X76" i="2"/>
  <c r="P85" i="2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11" i="1"/>
  <c r="T10" i="1"/>
  <c r="R11" i="27" l="1"/>
  <c r="X18" i="27"/>
  <c r="R31" i="9"/>
  <c r="S31" i="9"/>
  <c r="S15" i="9"/>
  <c r="R39" i="34"/>
  <c r="X32" i="32"/>
  <c r="R16" i="32"/>
  <c r="X26" i="14"/>
  <c r="X22" i="7"/>
  <c r="S68" i="32"/>
  <c r="X48" i="32"/>
  <c r="R32" i="32"/>
  <c r="R52" i="32"/>
  <c r="S12" i="30"/>
  <c r="X12" i="30"/>
  <c r="X71" i="30"/>
  <c r="X39" i="30"/>
  <c r="R55" i="30"/>
  <c r="R39" i="30"/>
  <c r="R23" i="30"/>
  <c r="X15" i="29"/>
  <c r="S65" i="29"/>
  <c r="X12" i="29"/>
  <c r="R12" i="29"/>
  <c r="X11" i="29"/>
  <c r="X32" i="29"/>
  <c r="R32" i="29"/>
  <c r="R19" i="23"/>
  <c r="S31" i="23"/>
  <c r="R34" i="23"/>
  <c r="X20" i="3"/>
  <c r="S60" i="3"/>
  <c r="S20" i="3"/>
  <c r="R44" i="3"/>
  <c r="R31" i="4"/>
  <c r="X47" i="4"/>
  <c r="R47" i="4"/>
  <c r="X11" i="7"/>
  <c r="R38" i="7"/>
  <c r="S38" i="7"/>
  <c r="R11" i="7"/>
  <c r="R66" i="7"/>
  <c r="R66" i="8"/>
  <c r="S51" i="8"/>
  <c r="X62" i="8"/>
  <c r="X34" i="8"/>
  <c r="R30" i="8"/>
  <c r="R62" i="8"/>
  <c r="R47" i="8"/>
  <c r="R34" i="8"/>
  <c r="S47" i="8"/>
  <c r="R26" i="9"/>
  <c r="X74" i="9"/>
  <c r="X58" i="9"/>
  <c r="X42" i="9"/>
  <c r="X26" i="9"/>
  <c r="R74" i="9"/>
  <c r="R58" i="9"/>
  <c r="R42" i="9"/>
  <c r="X76" i="11"/>
  <c r="R72" i="11"/>
  <c r="R70" i="12"/>
  <c r="S65" i="12"/>
  <c r="S49" i="12"/>
  <c r="R15" i="12"/>
  <c r="S38" i="12"/>
  <c r="X19" i="12"/>
  <c r="R31" i="12"/>
  <c r="R20" i="12"/>
  <c r="X38" i="12"/>
  <c r="S66" i="12"/>
  <c r="S15" i="12"/>
  <c r="X66" i="12"/>
  <c r="X57" i="15"/>
  <c r="S53" i="15"/>
  <c r="R58" i="15"/>
  <c r="S19" i="15"/>
  <c r="R57" i="15"/>
  <c r="S15" i="15"/>
  <c r="X19" i="15"/>
  <c r="R59" i="31"/>
  <c r="R51" i="31"/>
  <c r="R19" i="31"/>
  <c r="S59" i="31"/>
  <c r="S51" i="31"/>
  <c r="S19" i="31"/>
  <c r="R55" i="31"/>
  <c r="R47" i="31"/>
  <c r="R39" i="31"/>
  <c r="R23" i="31"/>
  <c r="S72" i="32"/>
  <c r="X56" i="32"/>
  <c r="R15" i="32"/>
  <c r="S31" i="32"/>
  <c r="S15" i="32"/>
  <c r="X40" i="32"/>
  <c r="R47" i="32"/>
  <c r="X72" i="32"/>
  <c r="R63" i="32"/>
  <c r="S24" i="32"/>
  <c r="S63" i="32"/>
  <c r="S47" i="32"/>
  <c r="S12" i="33"/>
  <c r="S47" i="34"/>
  <c r="S52" i="12"/>
  <c r="X52" i="12"/>
  <c r="R16" i="33"/>
  <c r="R51" i="34"/>
  <c r="X36" i="32"/>
  <c r="S20" i="32"/>
  <c r="R59" i="32"/>
  <c r="R43" i="32"/>
  <c r="R27" i="32"/>
  <c r="R11" i="32"/>
  <c r="S52" i="32"/>
  <c r="S30" i="22"/>
  <c r="S14" i="22"/>
  <c r="S46" i="19"/>
  <c r="X46" i="14"/>
  <c r="X28" i="29"/>
  <c r="R52" i="12"/>
  <c r="X62" i="5"/>
  <c r="X14" i="12"/>
  <c r="S44" i="12"/>
  <c r="X44" i="12"/>
  <c r="S16" i="33"/>
  <c r="X72" i="33"/>
  <c r="R36" i="32"/>
  <c r="X67" i="30"/>
  <c r="X68" i="32"/>
  <c r="X59" i="32"/>
  <c r="X27" i="32"/>
  <c r="S40" i="30"/>
  <c r="S49" i="29"/>
  <c r="S66" i="22"/>
  <c r="S24" i="5"/>
  <c r="S68" i="12"/>
  <c r="X68" i="12"/>
  <c r="S36" i="12"/>
  <c r="X36" i="12"/>
  <c r="X49" i="29"/>
  <c r="X31" i="29"/>
  <c r="R67" i="30"/>
  <c r="R31" i="29"/>
  <c r="X43" i="14"/>
  <c r="R53" i="10"/>
  <c r="S60" i="12"/>
  <c r="X60" i="12"/>
  <c r="X35" i="33"/>
  <c r="R35" i="33"/>
  <c r="R16" i="27"/>
  <c r="S16" i="27"/>
  <c r="S46" i="31"/>
  <c r="X46" i="31"/>
  <c r="R10" i="24"/>
  <c r="S10" i="24"/>
  <c r="S79" i="30"/>
  <c r="R79" i="30"/>
  <c r="R32" i="30"/>
  <c r="S32" i="30"/>
  <c r="X50" i="30"/>
  <c r="S50" i="30"/>
  <c r="R50" i="30"/>
  <c r="X78" i="30"/>
  <c r="S78" i="30"/>
  <c r="R78" i="30"/>
  <c r="S15" i="30"/>
  <c r="R15" i="30"/>
  <c r="S27" i="30"/>
  <c r="R27" i="30"/>
  <c r="S59" i="30"/>
  <c r="R59" i="30"/>
  <c r="R37" i="29"/>
  <c r="X37" i="29"/>
  <c r="S36" i="29"/>
  <c r="X36" i="29"/>
  <c r="X34" i="29"/>
  <c r="S34" i="29"/>
  <c r="R34" i="29"/>
  <c r="S64" i="12"/>
  <c r="X64" i="12"/>
  <c r="R64" i="12"/>
  <c r="S48" i="12"/>
  <c r="X48" i="12"/>
  <c r="R48" i="12"/>
  <c r="R16" i="12"/>
  <c r="S16" i="12"/>
  <c r="S29" i="10"/>
  <c r="R29" i="10"/>
  <c r="S26" i="7"/>
  <c r="X26" i="7"/>
  <c r="R10" i="8"/>
  <c r="X10" i="8"/>
  <c r="R32" i="5"/>
  <c r="S32" i="5"/>
  <c r="R38" i="22"/>
  <c r="S38" i="22"/>
  <c r="X16" i="12"/>
  <c r="R70" i="19"/>
  <c r="S70" i="19"/>
  <c r="R12" i="19"/>
  <c r="S12" i="19"/>
  <c r="R62" i="19"/>
  <c r="S62" i="19"/>
  <c r="R20" i="19"/>
  <c r="S20" i="19"/>
  <c r="R50" i="14"/>
  <c r="S50" i="14"/>
  <c r="R12" i="14"/>
  <c r="S12" i="14"/>
  <c r="S27" i="14"/>
  <c r="R27" i="14"/>
  <c r="S35" i="14"/>
  <c r="R35" i="14"/>
  <c r="R20" i="14"/>
  <c r="X20" i="14"/>
  <c r="R56" i="14"/>
  <c r="S56" i="14"/>
  <c r="S71" i="14"/>
  <c r="R71" i="14"/>
  <c r="R36" i="14"/>
  <c r="X36" i="14"/>
  <c r="R16" i="14"/>
  <c r="S16" i="14"/>
  <c r="R34" i="14"/>
  <c r="S34" i="14"/>
  <c r="R11" i="29"/>
  <c r="R40" i="32"/>
  <c r="S50" i="22"/>
  <c r="S23" i="33"/>
  <c r="R23" i="33"/>
  <c r="S11" i="33"/>
  <c r="R11" i="33"/>
  <c r="S22" i="27"/>
  <c r="X22" i="27"/>
  <c r="S34" i="31"/>
  <c r="X34" i="31"/>
  <c r="S50" i="31"/>
  <c r="R50" i="31"/>
  <c r="X50" i="31"/>
  <c r="S54" i="31"/>
  <c r="R54" i="31"/>
  <c r="X54" i="31"/>
  <c r="S58" i="31"/>
  <c r="X58" i="31"/>
  <c r="R58" i="31"/>
  <c r="S14" i="27"/>
  <c r="R14" i="27"/>
  <c r="X14" i="27"/>
  <c r="R16" i="30"/>
  <c r="S16" i="30"/>
  <c r="X34" i="30"/>
  <c r="S34" i="30"/>
  <c r="R34" i="30"/>
  <c r="X62" i="30"/>
  <c r="S62" i="30"/>
  <c r="R62" i="30"/>
  <c r="R80" i="30"/>
  <c r="S80" i="30"/>
  <c r="X42" i="30"/>
  <c r="R42" i="30"/>
  <c r="S42" i="30"/>
  <c r="X74" i="30"/>
  <c r="R74" i="30"/>
  <c r="S74" i="30"/>
  <c r="X22" i="29"/>
  <c r="S22" i="29"/>
  <c r="R22" i="29"/>
  <c r="S39" i="29"/>
  <c r="X39" i="29"/>
  <c r="X18" i="29"/>
  <c r="S18" i="29"/>
  <c r="R18" i="29"/>
  <c r="S35" i="29"/>
  <c r="X35" i="29"/>
  <c r="S10" i="12"/>
  <c r="X10" i="12"/>
  <c r="S45" i="10"/>
  <c r="R45" i="10"/>
  <c r="S15" i="8"/>
  <c r="R15" i="8"/>
  <c r="S30" i="7"/>
  <c r="X30" i="7"/>
  <c r="R22" i="22"/>
  <c r="S22" i="22"/>
  <c r="S11" i="8"/>
  <c r="R11" i="8"/>
  <c r="R16" i="19"/>
  <c r="S16" i="19"/>
  <c r="R38" i="19"/>
  <c r="S38" i="19"/>
  <c r="X14" i="14"/>
  <c r="S14" i="14"/>
  <c r="R14" i="14"/>
  <c r="R58" i="14"/>
  <c r="S58" i="14"/>
  <c r="X15" i="2"/>
  <c r="R15" i="2"/>
  <c r="X24" i="32"/>
  <c r="S45" i="29"/>
  <c r="X27" i="33"/>
  <c r="R27" i="33"/>
  <c r="S15" i="33"/>
  <c r="R15" i="33"/>
  <c r="R20" i="27"/>
  <c r="S20" i="27"/>
  <c r="S10" i="27"/>
  <c r="X10" i="27"/>
  <c r="S12" i="34"/>
  <c r="R12" i="34"/>
  <c r="S38" i="31"/>
  <c r="X38" i="31"/>
  <c r="R12" i="27"/>
  <c r="S12" i="27"/>
  <c r="S63" i="30"/>
  <c r="R63" i="30"/>
  <c r="X10" i="30"/>
  <c r="S10" i="30"/>
  <c r="R10" i="30"/>
  <c r="X18" i="30"/>
  <c r="S18" i="30"/>
  <c r="R18" i="30"/>
  <c r="X46" i="30"/>
  <c r="S46" i="30"/>
  <c r="R46" i="30"/>
  <c r="R64" i="30"/>
  <c r="S64" i="30"/>
  <c r="R20" i="30"/>
  <c r="S20" i="30"/>
  <c r="R36" i="30"/>
  <c r="S36" i="30"/>
  <c r="R52" i="30"/>
  <c r="S52" i="30"/>
  <c r="R68" i="30"/>
  <c r="S68" i="30"/>
  <c r="S43" i="30"/>
  <c r="R43" i="30"/>
  <c r="S75" i="30"/>
  <c r="R75" i="30"/>
  <c r="X26" i="29"/>
  <c r="S26" i="29"/>
  <c r="R26" i="29"/>
  <c r="S44" i="29"/>
  <c r="X44" i="29"/>
  <c r="X30" i="29"/>
  <c r="R30" i="29"/>
  <c r="S30" i="29"/>
  <c r="R41" i="29"/>
  <c r="X41" i="29"/>
  <c r="S72" i="12"/>
  <c r="X72" i="12"/>
  <c r="R72" i="12"/>
  <c r="S56" i="12"/>
  <c r="X56" i="12"/>
  <c r="R56" i="12"/>
  <c r="S40" i="12"/>
  <c r="X40" i="12"/>
  <c r="R40" i="12"/>
  <c r="R14" i="8"/>
  <c r="X14" i="8"/>
  <c r="S14" i="8"/>
  <c r="S10" i="17"/>
  <c r="X10" i="17"/>
  <c r="S65" i="10"/>
  <c r="R65" i="10"/>
  <c r="S49" i="10"/>
  <c r="R49" i="10"/>
  <c r="S33" i="10"/>
  <c r="R33" i="10"/>
  <c r="S17" i="10"/>
  <c r="R17" i="10"/>
  <c r="X23" i="26"/>
  <c r="X20" i="19"/>
  <c r="R66" i="19"/>
  <c r="S66" i="19"/>
  <c r="R34" i="19"/>
  <c r="S34" i="19"/>
  <c r="R58" i="19"/>
  <c r="S58" i="19"/>
  <c r="S19" i="14"/>
  <c r="R19" i="14"/>
  <c r="S15" i="14"/>
  <c r="R15" i="14"/>
  <c r="R24" i="14"/>
  <c r="S24" i="14"/>
  <c r="R52" i="14"/>
  <c r="X52" i="14"/>
  <c r="S79" i="14"/>
  <c r="R79" i="14"/>
  <c r="R40" i="14"/>
  <c r="S40" i="14"/>
  <c r="S18" i="14"/>
  <c r="R18" i="14"/>
  <c r="X11" i="2"/>
  <c r="R11" i="2"/>
  <c r="R19" i="30"/>
  <c r="R15" i="29"/>
  <c r="S12" i="5"/>
  <c r="X79" i="30"/>
  <c r="X15" i="30"/>
  <c r="X32" i="30"/>
  <c r="X31" i="33"/>
  <c r="R31" i="33"/>
  <c r="S19" i="33"/>
  <c r="R19" i="33"/>
  <c r="X68" i="30"/>
  <c r="X36" i="30"/>
  <c r="S62" i="31"/>
  <c r="X62" i="31"/>
  <c r="R62" i="31"/>
  <c r="S42" i="31"/>
  <c r="X42" i="31"/>
  <c r="S66" i="31"/>
  <c r="R66" i="31"/>
  <c r="X66" i="31"/>
  <c r="S70" i="31"/>
  <c r="R70" i="31"/>
  <c r="X70" i="31"/>
  <c r="S74" i="31"/>
  <c r="X74" i="31"/>
  <c r="R74" i="31"/>
  <c r="X16" i="27"/>
  <c r="S47" i="30"/>
  <c r="R47" i="30"/>
  <c r="S11" i="30"/>
  <c r="R11" i="30"/>
  <c r="X30" i="30"/>
  <c r="S30" i="30"/>
  <c r="R30" i="30"/>
  <c r="R48" i="30"/>
  <c r="S48" i="30"/>
  <c r="X66" i="30"/>
  <c r="S66" i="30"/>
  <c r="R66" i="30"/>
  <c r="X14" i="30"/>
  <c r="S14" i="30"/>
  <c r="R14" i="30"/>
  <c r="X22" i="30"/>
  <c r="R22" i="30"/>
  <c r="S22" i="30"/>
  <c r="X38" i="30"/>
  <c r="R38" i="30"/>
  <c r="S38" i="30"/>
  <c r="X54" i="30"/>
  <c r="R54" i="30"/>
  <c r="S54" i="30"/>
  <c r="X70" i="30"/>
  <c r="R70" i="30"/>
  <c r="S70" i="30"/>
  <c r="X26" i="30"/>
  <c r="R26" i="30"/>
  <c r="S26" i="30"/>
  <c r="X58" i="30"/>
  <c r="R58" i="30"/>
  <c r="S58" i="30"/>
  <c r="S40" i="29"/>
  <c r="X40" i="29"/>
  <c r="X10" i="29"/>
  <c r="S10" i="29"/>
  <c r="R10" i="29"/>
  <c r="X14" i="29"/>
  <c r="R14" i="29"/>
  <c r="S14" i="29"/>
  <c r="S18" i="12"/>
  <c r="R18" i="12"/>
  <c r="S13" i="10"/>
  <c r="R13" i="10"/>
  <c r="S10" i="7"/>
  <c r="X10" i="7"/>
  <c r="X71" i="14"/>
  <c r="R16" i="8"/>
  <c r="X16" i="8"/>
  <c r="S14" i="7"/>
  <c r="X14" i="7"/>
  <c r="R28" i="19"/>
  <c r="S28" i="19"/>
  <c r="R24" i="19"/>
  <c r="S24" i="19"/>
  <c r="R78" i="14"/>
  <c r="S78" i="14"/>
  <c r="R64" i="3"/>
  <c r="X64" i="3"/>
  <c r="X10" i="2"/>
  <c r="S10" i="2"/>
  <c r="R10" i="2"/>
  <c r="S17" i="2"/>
  <c r="X17" i="2"/>
  <c r="R21" i="35"/>
  <c r="X21" i="35"/>
  <c r="S21" i="35"/>
  <c r="R37" i="35"/>
  <c r="X37" i="35"/>
  <c r="S37" i="35"/>
  <c r="S59" i="35"/>
  <c r="R59" i="35"/>
  <c r="X59" i="35"/>
  <c r="R11" i="35"/>
  <c r="S11" i="35"/>
  <c r="X19" i="35"/>
  <c r="S19" i="35"/>
  <c r="R19" i="35"/>
  <c r="X35" i="35"/>
  <c r="S35" i="35"/>
  <c r="R35" i="35"/>
  <c r="S51" i="35"/>
  <c r="X51" i="35"/>
  <c r="R51" i="35"/>
  <c r="S64" i="35"/>
  <c r="R64" i="35"/>
  <c r="S80" i="35"/>
  <c r="R80" i="35"/>
  <c r="R65" i="35"/>
  <c r="S65" i="35"/>
  <c r="R81" i="35"/>
  <c r="S81" i="35"/>
  <c r="S30" i="35"/>
  <c r="R30" i="35"/>
  <c r="S46" i="35"/>
  <c r="R46" i="35"/>
  <c r="S62" i="35"/>
  <c r="R62" i="35"/>
  <c r="S78" i="35"/>
  <c r="R78" i="35"/>
  <c r="X67" i="33"/>
  <c r="S67" i="33"/>
  <c r="R67" i="33"/>
  <c r="X51" i="33"/>
  <c r="S51" i="33"/>
  <c r="R51" i="33"/>
  <c r="S63" i="35"/>
  <c r="R63" i="35"/>
  <c r="X63" i="35"/>
  <c r="R57" i="34"/>
  <c r="S57" i="34"/>
  <c r="X57" i="34"/>
  <c r="R41" i="34"/>
  <c r="S41" i="34"/>
  <c r="X41" i="34"/>
  <c r="R25" i="34"/>
  <c r="S25" i="34"/>
  <c r="X25" i="34"/>
  <c r="R11" i="34"/>
  <c r="X11" i="34"/>
  <c r="S11" i="34"/>
  <c r="S28" i="34"/>
  <c r="R28" i="34"/>
  <c r="S44" i="34"/>
  <c r="R44" i="34"/>
  <c r="S70" i="34"/>
  <c r="R70" i="34"/>
  <c r="X70" i="34"/>
  <c r="S78" i="34"/>
  <c r="R78" i="34"/>
  <c r="X78" i="34"/>
  <c r="R10" i="34"/>
  <c r="S10" i="34"/>
  <c r="S26" i="34"/>
  <c r="R26" i="34"/>
  <c r="S42" i="34"/>
  <c r="R42" i="34"/>
  <c r="X58" i="34"/>
  <c r="S58" i="34"/>
  <c r="R58" i="34"/>
  <c r="R76" i="34"/>
  <c r="S76" i="34"/>
  <c r="R69" i="34"/>
  <c r="S69" i="34"/>
  <c r="R66" i="33"/>
  <c r="S66" i="33"/>
  <c r="R50" i="33"/>
  <c r="S50" i="33"/>
  <c r="R34" i="33"/>
  <c r="S34" i="33"/>
  <c r="S18" i="33"/>
  <c r="R18" i="33"/>
  <c r="S73" i="33"/>
  <c r="R73" i="33"/>
  <c r="S57" i="33"/>
  <c r="R57" i="33"/>
  <c r="S41" i="33"/>
  <c r="R41" i="33"/>
  <c r="R21" i="33"/>
  <c r="S21" i="33"/>
  <c r="S81" i="31"/>
  <c r="R81" i="31"/>
  <c r="X65" i="31"/>
  <c r="R65" i="31"/>
  <c r="S65" i="31"/>
  <c r="X49" i="31"/>
  <c r="R49" i="31"/>
  <c r="S49" i="31"/>
  <c r="X33" i="31"/>
  <c r="R33" i="31"/>
  <c r="S33" i="31"/>
  <c r="X17" i="31"/>
  <c r="R17" i="31"/>
  <c r="S17" i="31"/>
  <c r="R76" i="31"/>
  <c r="S76" i="31"/>
  <c r="R60" i="31"/>
  <c r="S60" i="31"/>
  <c r="R44" i="31"/>
  <c r="S44" i="31"/>
  <c r="R28" i="31"/>
  <c r="S28" i="31"/>
  <c r="R12" i="31"/>
  <c r="S12" i="31"/>
  <c r="S81" i="30"/>
  <c r="R81" i="30"/>
  <c r="S65" i="30"/>
  <c r="R65" i="30"/>
  <c r="S49" i="30"/>
  <c r="R49" i="30"/>
  <c r="S33" i="30"/>
  <c r="R33" i="30"/>
  <c r="S17" i="30"/>
  <c r="R17" i="30"/>
  <c r="R74" i="32"/>
  <c r="S74" i="32"/>
  <c r="R25" i="32"/>
  <c r="S25" i="32"/>
  <c r="X25" i="32"/>
  <c r="R41" i="32"/>
  <c r="S41" i="32"/>
  <c r="X41" i="32"/>
  <c r="R57" i="32"/>
  <c r="S57" i="32"/>
  <c r="X57" i="32"/>
  <c r="S73" i="32"/>
  <c r="R73" i="32"/>
  <c r="X73" i="32"/>
  <c r="S18" i="32"/>
  <c r="R18" i="32"/>
  <c r="S34" i="32"/>
  <c r="R34" i="32"/>
  <c r="S50" i="32"/>
  <c r="R50" i="32"/>
  <c r="S66" i="32"/>
  <c r="R66" i="32"/>
  <c r="S76" i="32"/>
  <c r="R76" i="32"/>
  <c r="X76" i="32"/>
  <c r="S76" i="29"/>
  <c r="R76" i="29"/>
  <c r="X76" i="29"/>
  <c r="S68" i="29"/>
  <c r="R68" i="29"/>
  <c r="X68" i="29"/>
  <c r="S60" i="29"/>
  <c r="R60" i="29"/>
  <c r="X60" i="29"/>
  <c r="S52" i="29"/>
  <c r="R52" i="29"/>
  <c r="X52" i="29"/>
  <c r="R29" i="29"/>
  <c r="S29" i="29"/>
  <c r="R21" i="29"/>
  <c r="S21" i="29"/>
  <c r="S38" i="29"/>
  <c r="R38" i="29"/>
  <c r="S54" i="29"/>
  <c r="R54" i="29"/>
  <c r="S70" i="29"/>
  <c r="R70" i="29"/>
  <c r="R77" i="35"/>
  <c r="S77" i="35"/>
  <c r="S71" i="35"/>
  <c r="R71" i="35"/>
  <c r="X71" i="35"/>
  <c r="R25" i="35"/>
  <c r="X25" i="35"/>
  <c r="S25" i="35"/>
  <c r="R41" i="35"/>
  <c r="X41" i="35"/>
  <c r="S41" i="35"/>
  <c r="S67" i="35"/>
  <c r="R67" i="35"/>
  <c r="X67" i="35"/>
  <c r="R15" i="35"/>
  <c r="S15" i="35"/>
  <c r="X23" i="35"/>
  <c r="S23" i="35"/>
  <c r="R23" i="35"/>
  <c r="X39" i="35"/>
  <c r="S39" i="35"/>
  <c r="R39" i="35"/>
  <c r="S52" i="35"/>
  <c r="R52" i="35"/>
  <c r="S68" i="35"/>
  <c r="R68" i="35"/>
  <c r="R53" i="35"/>
  <c r="S53" i="35"/>
  <c r="R69" i="35"/>
  <c r="S69" i="35"/>
  <c r="S18" i="35"/>
  <c r="R18" i="35"/>
  <c r="S34" i="35"/>
  <c r="R34" i="35"/>
  <c r="S50" i="35"/>
  <c r="R50" i="35"/>
  <c r="S66" i="35"/>
  <c r="R66" i="35"/>
  <c r="X79" i="33"/>
  <c r="S79" i="33"/>
  <c r="R79" i="33"/>
  <c r="X63" i="33"/>
  <c r="S63" i="33"/>
  <c r="R63" i="33"/>
  <c r="X47" i="33"/>
  <c r="S47" i="33"/>
  <c r="R47" i="33"/>
  <c r="S44" i="35"/>
  <c r="X44" i="35"/>
  <c r="R44" i="35"/>
  <c r="S66" i="34"/>
  <c r="R66" i="34"/>
  <c r="X66" i="34"/>
  <c r="R53" i="34"/>
  <c r="S53" i="34"/>
  <c r="X53" i="34"/>
  <c r="R37" i="34"/>
  <c r="S37" i="34"/>
  <c r="X37" i="34"/>
  <c r="R21" i="34"/>
  <c r="S21" i="34"/>
  <c r="X21" i="34"/>
  <c r="S16" i="34"/>
  <c r="R16" i="34"/>
  <c r="S32" i="34"/>
  <c r="R32" i="34"/>
  <c r="S48" i="34"/>
  <c r="R48" i="34"/>
  <c r="S71" i="34"/>
  <c r="R71" i="34"/>
  <c r="X71" i="34"/>
  <c r="S79" i="34"/>
  <c r="R79" i="34"/>
  <c r="X79" i="34"/>
  <c r="S14" i="34"/>
  <c r="R14" i="34"/>
  <c r="S30" i="34"/>
  <c r="R30" i="34"/>
  <c r="S46" i="34"/>
  <c r="R46" i="34"/>
  <c r="R64" i="34"/>
  <c r="S64" i="34"/>
  <c r="R80" i="34"/>
  <c r="S80" i="34"/>
  <c r="R73" i="34"/>
  <c r="S73" i="34"/>
  <c r="R78" i="33"/>
  <c r="S78" i="33"/>
  <c r="R62" i="33"/>
  <c r="S62" i="33"/>
  <c r="R46" i="33"/>
  <c r="S46" i="33"/>
  <c r="R30" i="33"/>
  <c r="S30" i="33"/>
  <c r="R14" i="33"/>
  <c r="S14" i="33"/>
  <c r="X10" i="34"/>
  <c r="S69" i="33"/>
  <c r="R69" i="33"/>
  <c r="S53" i="33"/>
  <c r="R53" i="33"/>
  <c r="S37" i="33"/>
  <c r="R37" i="33"/>
  <c r="S29" i="33"/>
  <c r="R29" i="33"/>
  <c r="R17" i="33"/>
  <c r="S17" i="33"/>
  <c r="X17" i="33"/>
  <c r="X77" i="31"/>
  <c r="R77" i="31"/>
  <c r="S77" i="31"/>
  <c r="X61" i="31"/>
  <c r="R61" i="31"/>
  <c r="S61" i="31"/>
  <c r="X45" i="31"/>
  <c r="R45" i="31"/>
  <c r="S45" i="31"/>
  <c r="X29" i="31"/>
  <c r="R29" i="31"/>
  <c r="S29" i="31"/>
  <c r="X13" i="31"/>
  <c r="R13" i="31"/>
  <c r="S13" i="31"/>
  <c r="R72" i="31"/>
  <c r="S72" i="31"/>
  <c r="R56" i="31"/>
  <c r="S56" i="31"/>
  <c r="R40" i="31"/>
  <c r="S40" i="31"/>
  <c r="R24" i="31"/>
  <c r="S24" i="31"/>
  <c r="S77" i="30"/>
  <c r="R77" i="30"/>
  <c r="S61" i="30"/>
  <c r="R61" i="30"/>
  <c r="R45" i="30"/>
  <c r="S45" i="30"/>
  <c r="S29" i="30"/>
  <c r="R29" i="30"/>
  <c r="R13" i="30"/>
  <c r="S13" i="30"/>
  <c r="X50" i="33"/>
  <c r="X74" i="32"/>
  <c r="R13" i="32"/>
  <c r="S13" i="32"/>
  <c r="X13" i="32"/>
  <c r="R29" i="32"/>
  <c r="S29" i="32"/>
  <c r="X29" i="32"/>
  <c r="R45" i="32"/>
  <c r="S45" i="32"/>
  <c r="X45" i="32"/>
  <c r="R61" i="32"/>
  <c r="S61" i="32"/>
  <c r="X61" i="32"/>
  <c r="S77" i="32"/>
  <c r="R77" i="32"/>
  <c r="X77" i="32"/>
  <c r="S22" i="32"/>
  <c r="R22" i="32"/>
  <c r="S38" i="32"/>
  <c r="R38" i="32"/>
  <c r="S54" i="32"/>
  <c r="R54" i="32"/>
  <c r="S70" i="32"/>
  <c r="R70" i="32"/>
  <c r="S75" i="29"/>
  <c r="R75" i="29"/>
  <c r="X75" i="29"/>
  <c r="S67" i="29"/>
  <c r="R67" i="29"/>
  <c r="X67" i="29"/>
  <c r="S59" i="29"/>
  <c r="R59" i="29"/>
  <c r="X59" i="29"/>
  <c r="S51" i="29"/>
  <c r="R51" i="29"/>
  <c r="X51" i="29"/>
  <c r="R13" i="29"/>
  <c r="S13" i="29"/>
  <c r="S42" i="29"/>
  <c r="R42" i="29"/>
  <c r="S58" i="29"/>
  <c r="R58" i="29"/>
  <c r="S74" i="29"/>
  <c r="R74" i="29"/>
  <c r="X69" i="34"/>
  <c r="S13" i="35"/>
  <c r="R13" i="35"/>
  <c r="X13" i="35"/>
  <c r="R29" i="35"/>
  <c r="X29" i="35"/>
  <c r="S29" i="35"/>
  <c r="R45" i="35"/>
  <c r="X45" i="35"/>
  <c r="S45" i="35"/>
  <c r="S75" i="35"/>
  <c r="R75" i="35"/>
  <c r="X75" i="35"/>
  <c r="S10" i="35"/>
  <c r="R10" i="35"/>
  <c r="X12" i="35"/>
  <c r="S12" i="35"/>
  <c r="R12" i="35"/>
  <c r="X27" i="35"/>
  <c r="S27" i="35"/>
  <c r="R27" i="35"/>
  <c r="X43" i="35"/>
  <c r="S43" i="35"/>
  <c r="R43" i="35"/>
  <c r="S56" i="35"/>
  <c r="R56" i="35"/>
  <c r="S72" i="35"/>
  <c r="R72" i="35"/>
  <c r="R57" i="35"/>
  <c r="S57" i="35"/>
  <c r="R73" i="35"/>
  <c r="S73" i="35"/>
  <c r="S22" i="35"/>
  <c r="R22" i="35"/>
  <c r="S38" i="35"/>
  <c r="R38" i="35"/>
  <c r="S54" i="35"/>
  <c r="R54" i="35"/>
  <c r="S70" i="35"/>
  <c r="R70" i="35"/>
  <c r="X75" i="33"/>
  <c r="S75" i="33"/>
  <c r="R75" i="33"/>
  <c r="X59" i="33"/>
  <c r="S59" i="33"/>
  <c r="R59" i="33"/>
  <c r="X43" i="33"/>
  <c r="S43" i="33"/>
  <c r="R43" i="33"/>
  <c r="S36" i="35"/>
  <c r="X36" i="35"/>
  <c r="R36" i="35"/>
  <c r="S62" i="34"/>
  <c r="R62" i="34"/>
  <c r="X62" i="34"/>
  <c r="R49" i="34"/>
  <c r="S49" i="34"/>
  <c r="X49" i="34"/>
  <c r="R33" i="34"/>
  <c r="S33" i="34"/>
  <c r="X33" i="34"/>
  <c r="R17" i="34"/>
  <c r="S17" i="34"/>
  <c r="X17" i="34"/>
  <c r="S20" i="34"/>
  <c r="R20" i="34"/>
  <c r="S36" i="34"/>
  <c r="R36" i="34"/>
  <c r="S52" i="34"/>
  <c r="R52" i="34"/>
  <c r="S74" i="34"/>
  <c r="R74" i="34"/>
  <c r="X74" i="34"/>
  <c r="S18" i="34"/>
  <c r="R18" i="34"/>
  <c r="S34" i="34"/>
  <c r="R34" i="34"/>
  <c r="S50" i="34"/>
  <c r="R50" i="34"/>
  <c r="R68" i="34"/>
  <c r="S68" i="34"/>
  <c r="R61" i="34"/>
  <c r="S61" i="34"/>
  <c r="R77" i="34"/>
  <c r="S77" i="34"/>
  <c r="R74" i="33"/>
  <c r="S74" i="33"/>
  <c r="R58" i="33"/>
  <c r="S58" i="33"/>
  <c r="R42" i="33"/>
  <c r="S42" i="33"/>
  <c r="S26" i="33"/>
  <c r="R26" i="33"/>
  <c r="S55" i="35"/>
  <c r="R55" i="35"/>
  <c r="X55" i="35"/>
  <c r="X48" i="34"/>
  <c r="X32" i="34"/>
  <c r="X16" i="34"/>
  <c r="S81" i="33"/>
  <c r="R81" i="33"/>
  <c r="S65" i="33"/>
  <c r="R65" i="33"/>
  <c r="S49" i="33"/>
  <c r="R49" i="33"/>
  <c r="R13" i="33"/>
  <c r="S13" i="33"/>
  <c r="X73" i="33"/>
  <c r="X57" i="33"/>
  <c r="X41" i="33"/>
  <c r="X30" i="33"/>
  <c r="X21" i="33"/>
  <c r="X26" i="33"/>
  <c r="X18" i="33"/>
  <c r="X78" i="33"/>
  <c r="X62" i="33"/>
  <c r="X46" i="33"/>
  <c r="X34" i="33"/>
  <c r="X66" i="32"/>
  <c r="X50" i="32"/>
  <c r="X34" i="32"/>
  <c r="X18" i="32"/>
  <c r="X73" i="31"/>
  <c r="R73" i="31"/>
  <c r="S73" i="31"/>
  <c r="X57" i="31"/>
  <c r="R57" i="31"/>
  <c r="S57" i="31"/>
  <c r="X41" i="31"/>
  <c r="R41" i="31"/>
  <c r="S41" i="31"/>
  <c r="X25" i="31"/>
  <c r="R25" i="31"/>
  <c r="S25" i="31"/>
  <c r="R68" i="31"/>
  <c r="S68" i="31"/>
  <c r="R52" i="31"/>
  <c r="S52" i="31"/>
  <c r="R36" i="31"/>
  <c r="S36" i="31"/>
  <c r="R20" i="31"/>
  <c r="S20" i="31"/>
  <c r="R73" i="30"/>
  <c r="S73" i="30"/>
  <c r="R57" i="30"/>
  <c r="S57" i="30"/>
  <c r="R41" i="30"/>
  <c r="S41" i="30"/>
  <c r="R25" i="30"/>
  <c r="S25" i="30"/>
  <c r="X72" i="31"/>
  <c r="X56" i="31"/>
  <c r="X40" i="31"/>
  <c r="X24" i="31"/>
  <c r="R17" i="32"/>
  <c r="S17" i="32"/>
  <c r="X17" i="32"/>
  <c r="R33" i="32"/>
  <c r="S33" i="32"/>
  <c r="X33" i="32"/>
  <c r="R49" i="32"/>
  <c r="S49" i="32"/>
  <c r="X49" i="32"/>
  <c r="R65" i="32"/>
  <c r="S65" i="32"/>
  <c r="X65" i="32"/>
  <c r="S81" i="32"/>
  <c r="R81" i="32"/>
  <c r="X81" i="32"/>
  <c r="S10" i="32"/>
  <c r="R10" i="32"/>
  <c r="S26" i="32"/>
  <c r="R26" i="32"/>
  <c r="S42" i="32"/>
  <c r="R42" i="32"/>
  <c r="S58" i="32"/>
  <c r="R58" i="32"/>
  <c r="S75" i="32"/>
  <c r="R75" i="32"/>
  <c r="S80" i="29"/>
  <c r="R80" i="29"/>
  <c r="X80" i="29"/>
  <c r="S72" i="29"/>
  <c r="R72" i="29"/>
  <c r="X72" i="29"/>
  <c r="S64" i="29"/>
  <c r="R64" i="29"/>
  <c r="X64" i="29"/>
  <c r="S56" i="29"/>
  <c r="R56" i="29"/>
  <c r="X56" i="29"/>
  <c r="S48" i="29"/>
  <c r="R48" i="29"/>
  <c r="X48" i="29"/>
  <c r="R33" i="29"/>
  <c r="S33" i="29"/>
  <c r="R25" i="29"/>
  <c r="S25" i="29"/>
  <c r="S46" i="29"/>
  <c r="R46" i="29"/>
  <c r="S62" i="29"/>
  <c r="R62" i="29"/>
  <c r="S78" i="29"/>
  <c r="R78" i="29"/>
  <c r="X29" i="29"/>
  <c r="X25" i="29"/>
  <c r="R17" i="35"/>
  <c r="X17" i="35"/>
  <c r="S17" i="35"/>
  <c r="R33" i="35"/>
  <c r="X33" i="35"/>
  <c r="S33" i="35"/>
  <c r="R49" i="35"/>
  <c r="X49" i="35"/>
  <c r="S49" i="35"/>
  <c r="S14" i="35"/>
  <c r="R14" i="35"/>
  <c r="X16" i="35"/>
  <c r="S16" i="35"/>
  <c r="R16" i="35"/>
  <c r="X31" i="35"/>
  <c r="S31" i="35"/>
  <c r="R31" i="35"/>
  <c r="X47" i="35"/>
  <c r="S47" i="35"/>
  <c r="R47" i="35"/>
  <c r="S60" i="35"/>
  <c r="R60" i="35"/>
  <c r="S76" i="35"/>
  <c r="R76" i="35"/>
  <c r="R61" i="35"/>
  <c r="S61" i="35"/>
  <c r="S26" i="35"/>
  <c r="R26" i="35"/>
  <c r="S42" i="35"/>
  <c r="R42" i="35"/>
  <c r="S58" i="35"/>
  <c r="R58" i="35"/>
  <c r="S74" i="35"/>
  <c r="R74" i="35"/>
  <c r="X71" i="33"/>
  <c r="S71" i="33"/>
  <c r="R71" i="33"/>
  <c r="X55" i="33"/>
  <c r="S55" i="33"/>
  <c r="R55" i="33"/>
  <c r="X39" i="33"/>
  <c r="S39" i="33"/>
  <c r="R39" i="33"/>
  <c r="R60" i="34"/>
  <c r="S60" i="34"/>
  <c r="R45" i="34"/>
  <c r="S45" i="34"/>
  <c r="X45" i="34"/>
  <c r="R29" i="34"/>
  <c r="S29" i="34"/>
  <c r="X29" i="34"/>
  <c r="R13" i="34"/>
  <c r="S13" i="34"/>
  <c r="X13" i="34"/>
  <c r="S24" i="34"/>
  <c r="R24" i="34"/>
  <c r="S40" i="34"/>
  <c r="R40" i="34"/>
  <c r="S56" i="34"/>
  <c r="R56" i="34"/>
  <c r="S75" i="34"/>
  <c r="R75" i="34"/>
  <c r="X75" i="34"/>
  <c r="S22" i="34"/>
  <c r="R22" i="34"/>
  <c r="S38" i="34"/>
  <c r="R38" i="34"/>
  <c r="S54" i="34"/>
  <c r="R54" i="34"/>
  <c r="R72" i="34"/>
  <c r="S72" i="34"/>
  <c r="R65" i="34"/>
  <c r="S65" i="34"/>
  <c r="R81" i="34"/>
  <c r="S81" i="34"/>
  <c r="R70" i="33"/>
  <c r="S70" i="33"/>
  <c r="R54" i="33"/>
  <c r="S54" i="33"/>
  <c r="R38" i="33"/>
  <c r="S38" i="33"/>
  <c r="R22" i="33"/>
  <c r="S22" i="33"/>
  <c r="S10" i="33"/>
  <c r="R10" i="33"/>
  <c r="S77" i="33"/>
  <c r="R77" i="33"/>
  <c r="S61" i="33"/>
  <c r="R61" i="33"/>
  <c r="S45" i="33"/>
  <c r="R45" i="33"/>
  <c r="S33" i="33"/>
  <c r="R33" i="33"/>
  <c r="R25" i="33"/>
  <c r="S25" i="33"/>
  <c r="X25" i="33"/>
  <c r="X33" i="33"/>
  <c r="X69" i="31"/>
  <c r="R69" i="31"/>
  <c r="S69" i="31"/>
  <c r="X53" i="31"/>
  <c r="R53" i="31"/>
  <c r="S53" i="31"/>
  <c r="X37" i="31"/>
  <c r="R37" i="31"/>
  <c r="S37" i="31"/>
  <c r="X21" i="31"/>
  <c r="R21" i="31"/>
  <c r="S21" i="31"/>
  <c r="X29" i="33"/>
  <c r="R80" i="31"/>
  <c r="S80" i="31"/>
  <c r="R64" i="31"/>
  <c r="S64" i="31"/>
  <c r="R48" i="31"/>
  <c r="S48" i="31"/>
  <c r="R32" i="31"/>
  <c r="S32" i="31"/>
  <c r="R16" i="31"/>
  <c r="S16" i="31"/>
  <c r="S69" i="30"/>
  <c r="R69" i="30"/>
  <c r="S53" i="30"/>
  <c r="R53" i="30"/>
  <c r="S37" i="30"/>
  <c r="R37" i="30"/>
  <c r="S21" i="30"/>
  <c r="R21" i="30"/>
  <c r="X76" i="31"/>
  <c r="X60" i="31"/>
  <c r="X44" i="31"/>
  <c r="X28" i="31"/>
  <c r="X12" i="31"/>
  <c r="X81" i="30"/>
  <c r="X65" i="30"/>
  <c r="X49" i="30"/>
  <c r="X33" i="30"/>
  <c r="X17" i="30"/>
  <c r="R21" i="32"/>
  <c r="S21" i="32"/>
  <c r="X21" i="32"/>
  <c r="R37" i="32"/>
  <c r="S37" i="32"/>
  <c r="X37" i="32"/>
  <c r="R53" i="32"/>
  <c r="S53" i="32"/>
  <c r="X53" i="32"/>
  <c r="R69" i="32"/>
  <c r="S69" i="32"/>
  <c r="X69" i="32"/>
  <c r="S14" i="32"/>
  <c r="R14" i="32"/>
  <c r="S30" i="32"/>
  <c r="R30" i="32"/>
  <c r="S46" i="32"/>
  <c r="R46" i="32"/>
  <c r="S62" i="32"/>
  <c r="R62" i="32"/>
  <c r="S79" i="32"/>
  <c r="R79" i="32"/>
  <c r="X38" i="29"/>
  <c r="X66" i="33"/>
  <c r="X81" i="31"/>
  <c r="S79" i="29"/>
  <c r="R79" i="29"/>
  <c r="X79" i="29"/>
  <c r="S71" i="29"/>
  <c r="R71" i="29"/>
  <c r="X71" i="29"/>
  <c r="S63" i="29"/>
  <c r="R63" i="29"/>
  <c r="X63" i="29"/>
  <c r="S55" i="29"/>
  <c r="R55" i="29"/>
  <c r="X55" i="29"/>
  <c r="S47" i="29"/>
  <c r="R47" i="29"/>
  <c r="X47" i="29"/>
  <c r="R17" i="29"/>
  <c r="S17" i="29"/>
  <c r="S50" i="29"/>
  <c r="R50" i="29"/>
  <c r="S66" i="29"/>
  <c r="R66" i="29"/>
  <c r="X13" i="29"/>
  <c r="X21" i="29"/>
  <c r="R31" i="28"/>
  <c r="S31" i="28"/>
  <c r="X31" i="28"/>
  <c r="S64" i="28"/>
  <c r="R64" i="28"/>
  <c r="R69" i="28"/>
  <c r="X69" i="28"/>
  <c r="S69" i="28"/>
  <c r="S50" i="28"/>
  <c r="R50" i="28"/>
  <c r="R62" i="27"/>
  <c r="S62" i="27"/>
  <c r="S17" i="27"/>
  <c r="R17" i="27"/>
  <c r="R40" i="27"/>
  <c r="S40" i="27"/>
  <c r="S78" i="27"/>
  <c r="R78" i="27"/>
  <c r="S73" i="26"/>
  <c r="R73" i="26"/>
  <c r="S25" i="26"/>
  <c r="R25" i="26"/>
  <c r="R76" i="26"/>
  <c r="S76" i="26"/>
  <c r="S80" i="25"/>
  <c r="R80" i="25"/>
  <c r="X80" i="25"/>
  <c r="S75" i="25"/>
  <c r="R75" i="25"/>
  <c r="X75" i="25"/>
  <c r="R57" i="25"/>
  <c r="X57" i="25"/>
  <c r="S57" i="25"/>
  <c r="R41" i="25"/>
  <c r="X41" i="25"/>
  <c r="S41" i="25"/>
  <c r="R25" i="25"/>
  <c r="X25" i="25"/>
  <c r="S25" i="25"/>
  <c r="R73" i="25"/>
  <c r="S73" i="25"/>
  <c r="R74" i="25"/>
  <c r="S74" i="25"/>
  <c r="S68" i="25"/>
  <c r="R68" i="25"/>
  <c r="X68" i="25"/>
  <c r="S52" i="25"/>
  <c r="R52" i="25"/>
  <c r="S36" i="25"/>
  <c r="R36" i="25"/>
  <c r="S20" i="25"/>
  <c r="R20" i="25"/>
  <c r="X76" i="26"/>
  <c r="S49" i="24"/>
  <c r="X49" i="24"/>
  <c r="R49" i="24"/>
  <c r="S41" i="24"/>
  <c r="X41" i="24"/>
  <c r="R41" i="24"/>
  <c r="S33" i="24"/>
  <c r="X33" i="24"/>
  <c r="R33" i="24"/>
  <c r="S25" i="24"/>
  <c r="X25" i="24"/>
  <c r="R25" i="24"/>
  <c r="S73" i="24"/>
  <c r="R73" i="24"/>
  <c r="X73" i="24"/>
  <c r="S68" i="24"/>
  <c r="R68" i="24"/>
  <c r="X68" i="24"/>
  <c r="S57" i="24"/>
  <c r="R57" i="24"/>
  <c r="X57" i="24"/>
  <c r="S52" i="24"/>
  <c r="R52" i="24"/>
  <c r="X52" i="24"/>
  <c r="R36" i="24"/>
  <c r="X36" i="24"/>
  <c r="S36" i="24"/>
  <c r="R22" i="24"/>
  <c r="X22" i="24"/>
  <c r="S22" i="24"/>
  <c r="X52" i="25"/>
  <c r="X36" i="25"/>
  <c r="X20" i="25"/>
  <c r="R66" i="24"/>
  <c r="S66" i="24"/>
  <c r="R35" i="24"/>
  <c r="S35" i="24"/>
  <c r="R51" i="24"/>
  <c r="S51" i="24"/>
  <c r="R67" i="24"/>
  <c r="S67" i="24"/>
  <c r="R43" i="23"/>
  <c r="X43" i="23"/>
  <c r="S43" i="23"/>
  <c r="X29" i="23"/>
  <c r="S29" i="23"/>
  <c r="R29" i="23"/>
  <c r="X13" i="23"/>
  <c r="S13" i="23"/>
  <c r="R13" i="23"/>
  <c r="S46" i="23"/>
  <c r="R46" i="23"/>
  <c r="S62" i="23"/>
  <c r="R62" i="23"/>
  <c r="X62" i="23"/>
  <c r="S78" i="23"/>
  <c r="R78" i="23"/>
  <c r="X78" i="23"/>
  <c r="R67" i="23"/>
  <c r="X67" i="23"/>
  <c r="S67" i="23"/>
  <c r="S24" i="23"/>
  <c r="R24" i="23"/>
  <c r="S40" i="23"/>
  <c r="R40" i="23"/>
  <c r="S56" i="23"/>
  <c r="R56" i="23"/>
  <c r="X56" i="23"/>
  <c r="S72" i="23"/>
  <c r="R72" i="23"/>
  <c r="X72" i="23"/>
  <c r="S75" i="22"/>
  <c r="X75" i="22"/>
  <c r="R75" i="22"/>
  <c r="S67" i="22"/>
  <c r="X67" i="22"/>
  <c r="R67" i="22"/>
  <c r="S59" i="22"/>
  <c r="X59" i="22"/>
  <c r="R59" i="22"/>
  <c r="S51" i="22"/>
  <c r="X51" i="22"/>
  <c r="R51" i="22"/>
  <c r="S39" i="22"/>
  <c r="R39" i="22"/>
  <c r="X39" i="22"/>
  <c r="S23" i="22"/>
  <c r="R23" i="22"/>
  <c r="X23" i="22"/>
  <c r="S77" i="23"/>
  <c r="R77" i="23"/>
  <c r="X77" i="23"/>
  <c r="S61" i="23"/>
  <c r="R61" i="23"/>
  <c r="X61" i="23"/>
  <c r="R45" i="23"/>
  <c r="S45" i="23"/>
  <c r="X45" i="23"/>
  <c r="S22" i="21"/>
  <c r="R22" i="21"/>
  <c r="X22" i="21"/>
  <c r="S38" i="21"/>
  <c r="R38" i="21"/>
  <c r="X38" i="21"/>
  <c r="S54" i="21"/>
  <c r="R54" i="21"/>
  <c r="X54" i="21"/>
  <c r="S70" i="21"/>
  <c r="R70" i="21"/>
  <c r="X70" i="21"/>
  <c r="S20" i="21"/>
  <c r="R20" i="21"/>
  <c r="X20" i="21"/>
  <c r="S36" i="21"/>
  <c r="R36" i="21"/>
  <c r="S52" i="21"/>
  <c r="R52" i="21"/>
  <c r="S68" i="21"/>
  <c r="R68" i="21"/>
  <c r="R76" i="20"/>
  <c r="X76" i="20"/>
  <c r="S76" i="20"/>
  <c r="R68" i="20"/>
  <c r="X68" i="20"/>
  <c r="S68" i="20"/>
  <c r="R60" i="20"/>
  <c r="X60" i="20"/>
  <c r="S60" i="20"/>
  <c r="R52" i="20"/>
  <c r="X52" i="20"/>
  <c r="S52" i="20"/>
  <c r="S38" i="20"/>
  <c r="R38" i="20"/>
  <c r="X38" i="20"/>
  <c r="S22" i="20"/>
  <c r="R22" i="20"/>
  <c r="X22" i="20"/>
  <c r="X40" i="23"/>
  <c r="S13" i="28"/>
  <c r="R13" i="28"/>
  <c r="X13" i="28"/>
  <c r="S32" i="28"/>
  <c r="R32" i="28"/>
  <c r="S18" i="28"/>
  <c r="R18" i="28"/>
  <c r="R54" i="27"/>
  <c r="S54" i="27"/>
  <c r="S54" i="25"/>
  <c r="R54" i="25"/>
  <c r="S22" i="25"/>
  <c r="R22" i="25"/>
  <c r="S10" i="25"/>
  <c r="R10" i="25"/>
  <c r="X64" i="28"/>
  <c r="R33" i="28"/>
  <c r="X33" i="28"/>
  <c r="S33" i="28"/>
  <c r="R10" i="28"/>
  <c r="S10" i="28"/>
  <c r="R19" i="28"/>
  <c r="S19" i="28"/>
  <c r="X19" i="28"/>
  <c r="R35" i="28"/>
  <c r="S35" i="28"/>
  <c r="X35" i="28"/>
  <c r="S20" i="28"/>
  <c r="R20" i="28"/>
  <c r="S36" i="28"/>
  <c r="R36" i="28"/>
  <c r="S52" i="28"/>
  <c r="R52" i="28"/>
  <c r="S68" i="28"/>
  <c r="R68" i="28"/>
  <c r="R41" i="28"/>
  <c r="X41" i="28"/>
  <c r="S41" i="28"/>
  <c r="R57" i="28"/>
  <c r="X57" i="28"/>
  <c r="S57" i="28"/>
  <c r="R73" i="28"/>
  <c r="X73" i="28"/>
  <c r="S73" i="28"/>
  <c r="S22" i="28"/>
  <c r="R22" i="28"/>
  <c r="S38" i="28"/>
  <c r="R38" i="28"/>
  <c r="S54" i="28"/>
  <c r="R54" i="28"/>
  <c r="S70" i="28"/>
  <c r="R70" i="28"/>
  <c r="S69" i="27"/>
  <c r="R69" i="27"/>
  <c r="S61" i="27"/>
  <c r="R61" i="27"/>
  <c r="S53" i="27"/>
  <c r="R53" i="27"/>
  <c r="S45" i="27"/>
  <c r="R45" i="27"/>
  <c r="R29" i="27"/>
  <c r="S29" i="27"/>
  <c r="S13" i="27"/>
  <c r="R13" i="27"/>
  <c r="R55" i="27"/>
  <c r="S55" i="27"/>
  <c r="R71" i="27"/>
  <c r="S71" i="27"/>
  <c r="X76" i="27"/>
  <c r="S76" i="27"/>
  <c r="R76" i="27"/>
  <c r="S75" i="28"/>
  <c r="R75" i="28"/>
  <c r="X75" i="28"/>
  <c r="R68" i="27"/>
  <c r="X68" i="27"/>
  <c r="S68" i="27"/>
  <c r="R52" i="27"/>
  <c r="X52" i="27"/>
  <c r="S52" i="27"/>
  <c r="R36" i="27"/>
  <c r="S36" i="27"/>
  <c r="R29" i="28"/>
  <c r="X29" i="28"/>
  <c r="S29" i="28"/>
  <c r="S77" i="27"/>
  <c r="R77" i="27"/>
  <c r="X77" i="27"/>
  <c r="S69" i="26"/>
  <c r="R69" i="26"/>
  <c r="S53" i="26"/>
  <c r="R53" i="26"/>
  <c r="S37" i="26"/>
  <c r="R37" i="26"/>
  <c r="S21" i="26"/>
  <c r="R21" i="26"/>
  <c r="X36" i="27"/>
  <c r="R72" i="26"/>
  <c r="S72" i="26"/>
  <c r="R56" i="26"/>
  <c r="S56" i="26"/>
  <c r="R40" i="26"/>
  <c r="S40" i="26"/>
  <c r="R32" i="26"/>
  <c r="S32" i="26"/>
  <c r="S79" i="26"/>
  <c r="R79" i="26"/>
  <c r="S63" i="26"/>
  <c r="R63" i="26"/>
  <c r="S47" i="26"/>
  <c r="R47" i="26"/>
  <c r="S66" i="25"/>
  <c r="R66" i="25"/>
  <c r="S50" i="25"/>
  <c r="R50" i="25"/>
  <c r="S34" i="25"/>
  <c r="R34" i="25"/>
  <c r="S18" i="25"/>
  <c r="R18" i="25"/>
  <c r="X69" i="26"/>
  <c r="X53" i="26"/>
  <c r="S79" i="25"/>
  <c r="R79" i="25"/>
  <c r="X79" i="25"/>
  <c r="X73" i="25"/>
  <c r="R53" i="25"/>
  <c r="X53" i="25"/>
  <c r="S53" i="25"/>
  <c r="R37" i="25"/>
  <c r="X37" i="25"/>
  <c r="S37" i="25"/>
  <c r="R21" i="25"/>
  <c r="X21" i="25"/>
  <c r="S21" i="25"/>
  <c r="R77" i="25"/>
  <c r="S77" i="25"/>
  <c r="R78" i="25"/>
  <c r="S78" i="25"/>
  <c r="X74" i="25"/>
  <c r="S64" i="25"/>
  <c r="R64" i="25"/>
  <c r="S48" i="25"/>
  <c r="R48" i="25"/>
  <c r="S32" i="25"/>
  <c r="R32" i="25"/>
  <c r="S16" i="25"/>
  <c r="R16" i="25"/>
  <c r="R46" i="24"/>
  <c r="X46" i="24"/>
  <c r="S46" i="24"/>
  <c r="R38" i="24"/>
  <c r="X38" i="24"/>
  <c r="S38" i="24"/>
  <c r="R30" i="24"/>
  <c r="X30" i="24"/>
  <c r="S30" i="24"/>
  <c r="S19" i="24"/>
  <c r="R19" i="24"/>
  <c r="S77" i="24"/>
  <c r="R77" i="24"/>
  <c r="X77" i="24"/>
  <c r="S72" i="24"/>
  <c r="R72" i="24"/>
  <c r="X72" i="24"/>
  <c r="X66" i="24"/>
  <c r="S61" i="24"/>
  <c r="R61" i="24"/>
  <c r="X61" i="24"/>
  <c r="S56" i="24"/>
  <c r="R56" i="24"/>
  <c r="X56" i="24"/>
  <c r="R48" i="24"/>
  <c r="X48" i="24"/>
  <c r="S48" i="24"/>
  <c r="R32" i="24"/>
  <c r="X32" i="24"/>
  <c r="S32" i="24"/>
  <c r="X56" i="26"/>
  <c r="X66" i="25"/>
  <c r="X50" i="25"/>
  <c r="X34" i="25"/>
  <c r="X18" i="25"/>
  <c r="X67" i="24"/>
  <c r="X51" i="24"/>
  <c r="X35" i="24"/>
  <c r="S21" i="24"/>
  <c r="R21" i="24"/>
  <c r="R54" i="24"/>
  <c r="S54" i="24"/>
  <c r="R70" i="24"/>
  <c r="S70" i="24"/>
  <c r="R23" i="24"/>
  <c r="S23" i="24"/>
  <c r="R39" i="24"/>
  <c r="S39" i="24"/>
  <c r="R55" i="24"/>
  <c r="S55" i="24"/>
  <c r="R71" i="24"/>
  <c r="S71" i="24"/>
  <c r="R55" i="23"/>
  <c r="X55" i="23"/>
  <c r="S55" i="23"/>
  <c r="R39" i="23"/>
  <c r="X39" i="23"/>
  <c r="S39" i="23"/>
  <c r="X25" i="23"/>
  <c r="S25" i="23"/>
  <c r="R25" i="23"/>
  <c r="S50" i="23"/>
  <c r="R50" i="23"/>
  <c r="S66" i="23"/>
  <c r="R66" i="23"/>
  <c r="X66" i="23"/>
  <c r="R71" i="23"/>
  <c r="X71" i="23"/>
  <c r="S71" i="23"/>
  <c r="S12" i="23"/>
  <c r="R12" i="23"/>
  <c r="S28" i="23"/>
  <c r="R28" i="23"/>
  <c r="S44" i="23"/>
  <c r="R44" i="23"/>
  <c r="X44" i="23"/>
  <c r="S60" i="23"/>
  <c r="R60" i="23"/>
  <c r="X60" i="23"/>
  <c r="S76" i="23"/>
  <c r="R76" i="23"/>
  <c r="X76" i="23"/>
  <c r="R80" i="22"/>
  <c r="X80" i="22"/>
  <c r="S80" i="22"/>
  <c r="R72" i="22"/>
  <c r="X72" i="22"/>
  <c r="S72" i="22"/>
  <c r="R64" i="22"/>
  <c r="X64" i="22"/>
  <c r="S64" i="22"/>
  <c r="R56" i="22"/>
  <c r="X56" i="22"/>
  <c r="S56" i="22"/>
  <c r="R48" i="22"/>
  <c r="X48" i="22"/>
  <c r="S48" i="22"/>
  <c r="S35" i="22"/>
  <c r="R35" i="22"/>
  <c r="S19" i="22"/>
  <c r="R19" i="22"/>
  <c r="X19" i="22"/>
  <c r="X21" i="24"/>
  <c r="X24" i="23"/>
  <c r="S73" i="23"/>
  <c r="R73" i="23"/>
  <c r="X73" i="23"/>
  <c r="S57" i="23"/>
  <c r="R57" i="23"/>
  <c r="X57" i="23"/>
  <c r="R41" i="23"/>
  <c r="S41" i="23"/>
  <c r="X41" i="23"/>
  <c r="S37" i="22"/>
  <c r="R37" i="22"/>
  <c r="X37" i="22"/>
  <c r="S21" i="22"/>
  <c r="R21" i="22"/>
  <c r="R49" i="22"/>
  <c r="S49" i="22"/>
  <c r="X49" i="22"/>
  <c r="R65" i="22"/>
  <c r="S65" i="22"/>
  <c r="X65" i="22"/>
  <c r="R81" i="22"/>
  <c r="S81" i="22"/>
  <c r="X81" i="22"/>
  <c r="R66" i="20"/>
  <c r="X66" i="20"/>
  <c r="S66" i="20"/>
  <c r="R50" i="20"/>
  <c r="X50" i="20"/>
  <c r="S50" i="20"/>
  <c r="R37" i="20"/>
  <c r="X37" i="20"/>
  <c r="S37" i="20"/>
  <c r="R21" i="20"/>
  <c r="X21" i="20"/>
  <c r="S21" i="20"/>
  <c r="R65" i="20"/>
  <c r="S65" i="20"/>
  <c r="X65" i="20"/>
  <c r="R81" i="20"/>
  <c r="S81" i="20"/>
  <c r="X81" i="20"/>
  <c r="X16" i="28"/>
  <c r="S16" i="28"/>
  <c r="R16" i="28"/>
  <c r="S80" i="28"/>
  <c r="R80" i="28"/>
  <c r="S66" i="28"/>
  <c r="R66" i="28"/>
  <c r="R70" i="27"/>
  <c r="S70" i="27"/>
  <c r="R33" i="27"/>
  <c r="S33" i="27"/>
  <c r="R67" i="27"/>
  <c r="S67" i="27"/>
  <c r="S57" i="26"/>
  <c r="R57" i="26"/>
  <c r="S41" i="26"/>
  <c r="R41" i="26"/>
  <c r="S51" i="26"/>
  <c r="R51" i="26"/>
  <c r="X70" i="28"/>
  <c r="X54" i="28"/>
  <c r="X36" i="28"/>
  <c r="X20" i="28"/>
  <c r="R25" i="28"/>
  <c r="X25" i="28"/>
  <c r="S25" i="28"/>
  <c r="S14" i="28"/>
  <c r="R14" i="28"/>
  <c r="R23" i="28"/>
  <c r="S23" i="28"/>
  <c r="X23" i="28"/>
  <c r="R39" i="28"/>
  <c r="S39" i="28"/>
  <c r="X39" i="28"/>
  <c r="S24" i="28"/>
  <c r="R24" i="28"/>
  <c r="S40" i="28"/>
  <c r="R40" i="28"/>
  <c r="S56" i="28"/>
  <c r="R56" i="28"/>
  <c r="S72" i="28"/>
  <c r="R72" i="28"/>
  <c r="R45" i="28"/>
  <c r="X45" i="28"/>
  <c r="S45" i="28"/>
  <c r="R61" i="28"/>
  <c r="X61" i="28"/>
  <c r="S61" i="28"/>
  <c r="R77" i="28"/>
  <c r="X77" i="28"/>
  <c r="S77" i="28"/>
  <c r="S26" i="28"/>
  <c r="R26" i="28"/>
  <c r="S42" i="28"/>
  <c r="R42" i="28"/>
  <c r="S58" i="28"/>
  <c r="R58" i="28"/>
  <c r="S74" i="28"/>
  <c r="R74" i="28"/>
  <c r="R74" i="27"/>
  <c r="S74" i="27"/>
  <c r="R66" i="27"/>
  <c r="S66" i="27"/>
  <c r="R58" i="27"/>
  <c r="S58" i="27"/>
  <c r="R50" i="27"/>
  <c r="S50" i="27"/>
  <c r="R41" i="27"/>
  <c r="S41" i="27"/>
  <c r="R25" i="27"/>
  <c r="S25" i="27"/>
  <c r="R59" i="27"/>
  <c r="S59" i="27"/>
  <c r="R75" i="27"/>
  <c r="S75" i="27"/>
  <c r="X80" i="27"/>
  <c r="S80" i="27"/>
  <c r="R80" i="27"/>
  <c r="S67" i="28"/>
  <c r="R67" i="28"/>
  <c r="X67" i="28"/>
  <c r="R64" i="27"/>
  <c r="X64" i="27"/>
  <c r="S64" i="27"/>
  <c r="R48" i="27"/>
  <c r="X48" i="27"/>
  <c r="S48" i="27"/>
  <c r="R32" i="27"/>
  <c r="S32" i="27"/>
  <c r="R21" i="28"/>
  <c r="X21" i="28"/>
  <c r="S21" i="28"/>
  <c r="S81" i="27"/>
  <c r="R81" i="27"/>
  <c r="X81" i="27"/>
  <c r="X75" i="27"/>
  <c r="X17" i="27"/>
  <c r="S81" i="26"/>
  <c r="R81" i="26"/>
  <c r="S65" i="26"/>
  <c r="R65" i="26"/>
  <c r="S49" i="26"/>
  <c r="R49" i="26"/>
  <c r="S33" i="26"/>
  <c r="R33" i="26"/>
  <c r="X33" i="26"/>
  <c r="S17" i="26"/>
  <c r="R17" i="26"/>
  <c r="X62" i="27"/>
  <c r="X40" i="27"/>
  <c r="R68" i="26"/>
  <c r="S68" i="26"/>
  <c r="R52" i="26"/>
  <c r="S52" i="26"/>
  <c r="S75" i="26"/>
  <c r="R75" i="26"/>
  <c r="S59" i="26"/>
  <c r="R59" i="26"/>
  <c r="S43" i="26"/>
  <c r="R43" i="26"/>
  <c r="S62" i="25"/>
  <c r="R62" i="25"/>
  <c r="S46" i="25"/>
  <c r="R46" i="25"/>
  <c r="S30" i="25"/>
  <c r="R30" i="25"/>
  <c r="S14" i="25"/>
  <c r="R14" i="25"/>
  <c r="X75" i="26"/>
  <c r="X59" i="26"/>
  <c r="X51" i="26"/>
  <c r="X43" i="26"/>
  <c r="X32" i="26"/>
  <c r="X77" i="25"/>
  <c r="R65" i="25"/>
  <c r="S65" i="25"/>
  <c r="R49" i="25"/>
  <c r="X49" i="25"/>
  <c r="S49" i="25"/>
  <c r="R33" i="25"/>
  <c r="X33" i="25"/>
  <c r="S33" i="25"/>
  <c r="R17" i="25"/>
  <c r="X17" i="25"/>
  <c r="S17" i="25"/>
  <c r="R81" i="25"/>
  <c r="S81" i="25"/>
  <c r="X61" i="27"/>
  <c r="X45" i="27"/>
  <c r="S72" i="25"/>
  <c r="R72" i="25"/>
  <c r="X72" i="25"/>
  <c r="S60" i="25"/>
  <c r="R60" i="25"/>
  <c r="S44" i="25"/>
  <c r="R44" i="25"/>
  <c r="S28" i="25"/>
  <c r="R28" i="25"/>
  <c r="S45" i="24"/>
  <c r="X45" i="24"/>
  <c r="R45" i="24"/>
  <c r="S37" i="24"/>
  <c r="X37" i="24"/>
  <c r="R37" i="24"/>
  <c r="S29" i="24"/>
  <c r="X29" i="24"/>
  <c r="R29" i="24"/>
  <c r="S15" i="24"/>
  <c r="R15" i="24"/>
  <c r="X21" i="26"/>
  <c r="S81" i="24"/>
  <c r="R81" i="24"/>
  <c r="X81" i="24"/>
  <c r="S76" i="24"/>
  <c r="R76" i="24"/>
  <c r="X76" i="24"/>
  <c r="X70" i="24"/>
  <c r="S65" i="24"/>
  <c r="R65" i="24"/>
  <c r="X65" i="24"/>
  <c r="S60" i="24"/>
  <c r="R60" i="24"/>
  <c r="X60" i="24"/>
  <c r="X54" i="24"/>
  <c r="R44" i="24"/>
  <c r="X44" i="24"/>
  <c r="S44" i="24"/>
  <c r="R28" i="24"/>
  <c r="X28" i="24"/>
  <c r="S28" i="24"/>
  <c r="X64" i="25"/>
  <c r="X48" i="25"/>
  <c r="X32" i="25"/>
  <c r="X16" i="25"/>
  <c r="S17" i="24"/>
  <c r="R17" i="24"/>
  <c r="R58" i="24"/>
  <c r="S58" i="24"/>
  <c r="R74" i="24"/>
  <c r="S74" i="24"/>
  <c r="R27" i="24"/>
  <c r="S27" i="24"/>
  <c r="R43" i="24"/>
  <c r="S43" i="24"/>
  <c r="R59" i="24"/>
  <c r="S59" i="24"/>
  <c r="R75" i="24"/>
  <c r="S75" i="24"/>
  <c r="R51" i="23"/>
  <c r="X51" i="23"/>
  <c r="S51" i="23"/>
  <c r="R35" i="23"/>
  <c r="X35" i="23"/>
  <c r="S35" i="23"/>
  <c r="X21" i="23"/>
  <c r="S21" i="23"/>
  <c r="R21" i="23"/>
  <c r="S38" i="23"/>
  <c r="R38" i="23"/>
  <c r="S54" i="23"/>
  <c r="R54" i="23"/>
  <c r="S70" i="23"/>
  <c r="R70" i="23"/>
  <c r="X70" i="23"/>
  <c r="R59" i="23"/>
  <c r="X59" i="23"/>
  <c r="S59" i="23"/>
  <c r="R75" i="23"/>
  <c r="X75" i="23"/>
  <c r="S75" i="23"/>
  <c r="S16" i="23"/>
  <c r="R16" i="23"/>
  <c r="S32" i="23"/>
  <c r="R32" i="23"/>
  <c r="S48" i="23"/>
  <c r="R48" i="23"/>
  <c r="X48" i="23"/>
  <c r="S64" i="23"/>
  <c r="R64" i="23"/>
  <c r="S80" i="23"/>
  <c r="R80" i="23"/>
  <c r="S79" i="22"/>
  <c r="X79" i="22"/>
  <c r="R79" i="22"/>
  <c r="S71" i="22"/>
  <c r="X71" i="22"/>
  <c r="R71" i="22"/>
  <c r="S63" i="22"/>
  <c r="X63" i="22"/>
  <c r="R63" i="22"/>
  <c r="S55" i="22"/>
  <c r="X55" i="22"/>
  <c r="R55" i="22"/>
  <c r="S47" i="22"/>
  <c r="X47" i="22"/>
  <c r="R47" i="22"/>
  <c r="S31" i="22"/>
  <c r="R31" i="22"/>
  <c r="S15" i="22"/>
  <c r="R15" i="22"/>
  <c r="X19" i="24"/>
  <c r="X50" i="23"/>
  <c r="S69" i="23"/>
  <c r="R69" i="23"/>
  <c r="X69" i="23"/>
  <c r="R53" i="23"/>
  <c r="S53" i="23"/>
  <c r="X53" i="23"/>
  <c r="R37" i="23"/>
  <c r="S37" i="23"/>
  <c r="X37" i="23"/>
  <c r="X35" i="22"/>
  <c r="X21" i="22"/>
  <c r="X80" i="23"/>
  <c r="X15" i="22"/>
  <c r="R71" i="21"/>
  <c r="S71" i="21"/>
  <c r="X71" i="21"/>
  <c r="R55" i="21"/>
  <c r="S55" i="21"/>
  <c r="X55" i="21"/>
  <c r="R39" i="21"/>
  <c r="S39" i="21"/>
  <c r="X39" i="21"/>
  <c r="R23" i="21"/>
  <c r="S23" i="21"/>
  <c r="X23" i="21"/>
  <c r="R15" i="28"/>
  <c r="X15" i="28"/>
  <c r="S15" i="28"/>
  <c r="S48" i="28"/>
  <c r="R48" i="28"/>
  <c r="R53" i="28"/>
  <c r="X53" i="28"/>
  <c r="S53" i="28"/>
  <c r="S34" i="28"/>
  <c r="R34" i="28"/>
  <c r="R46" i="27"/>
  <c r="S46" i="27"/>
  <c r="R51" i="27"/>
  <c r="S51" i="27"/>
  <c r="R56" i="27"/>
  <c r="X56" i="27"/>
  <c r="S56" i="27"/>
  <c r="R37" i="28"/>
  <c r="X37" i="28"/>
  <c r="S37" i="28"/>
  <c r="X54" i="27"/>
  <c r="R60" i="26"/>
  <c r="S60" i="26"/>
  <c r="R44" i="26"/>
  <c r="S44" i="26"/>
  <c r="S67" i="26"/>
  <c r="R67" i="26"/>
  <c r="S38" i="25"/>
  <c r="R38" i="25"/>
  <c r="X78" i="27"/>
  <c r="X52" i="28"/>
  <c r="X32" i="28"/>
  <c r="R17" i="28"/>
  <c r="X17" i="28"/>
  <c r="S17" i="28"/>
  <c r="X11" i="28"/>
  <c r="S11" i="28"/>
  <c r="R11" i="28"/>
  <c r="R27" i="28"/>
  <c r="S27" i="28"/>
  <c r="X27" i="28"/>
  <c r="X12" i="28"/>
  <c r="S12" i="28"/>
  <c r="R12" i="28"/>
  <c r="S28" i="28"/>
  <c r="R28" i="28"/>
  <c r="S44" i="28"/>
  <c r="R44" i="28"/>
  <c r="S60" i="28"/>
  <c r="R60" i="28"/>
  <c r="S76" i="28"/>
  <c r="R76" i="28"/>
  <c r="R49" i="28"/>
  <c r="X49" i="28"/>
  <c r="S49" i="28"/>
  <c r="R65" i="28"/>
  <c r="X65" i="28"/>
  <c r="S65" i="28"/>
  <c r="R81" i="28"/>
  <c r="X81" i="28"/>
  <c r="S81" i="28"/>
  <c r="S30" i="28"/>
  <c r="R30" i="28"/>
  <c r="S46" i="28"/>
  <c r="R46" i="28"/>
  <c r="S62" i="28"/>
  <c r="R62" i="28"/>
  <c r="S78" i="28"/>
  <c r="R78" i="28"/>
  <c r="S73" i="27"/>
  <c r="R73" i="27"/>
  <c r="S65" i="27"/>
  <c r="R65" i="27"/>
  <c r="S57" i="27"/>
  <c r="R57" i="27"/>
  <c r="S49" i="27"/>
  <c r="R49" i="27"/>
  <c r="R37" i="27"/>
  <c r="S37" i="27"/>
  <c r="S21" i="27"/>
  <c r="R21" i="27"/>
  <c r="R47" i="27"/>
  <c r="S47" i="27"/>
  <c r="R63" i="27"/>
  <c r="S63" i="27"/>
  <c r="R79" i="27"/>
  <c r="S79" i="27"/>
  <c r="R60" i="27"/>
  <c r="X60" i="27"/>
  <c r="S60" i="27"/>
  <c r="R44" i="27"/>
  <c r="S44" i="27"/>
  <c r="R28" i="27"/>
  <c r="S28" i="27"/>
  <c r="X79" i="27"/>
  <c r="X71" i="27"/>
  <c r="S77" i="26"/>
  <c r="R77" i="26"/>
  <c r="S61" i="26"/>
  <c r="R61" i="26"/>
  <c r="S45" i="26"/>
  <c r="R45" i="26"/>
  <c r="S29" i="26"/>
  <c r="R29" i="26"/>
  <c r="S13" i="26"/>
  <c r="R13" i="26"/>
  <c r="X74" i="27"/>
  <c r="X58" i="27"/>
  <c r="X44" i="27"/>
  <c r="X28" i="27"/>
  <c r="X13" i="27"/>
  <c r="R80" i="26"/>
  <c r="S80" i="26"/>
  <c r="R64" i="26"/>
  <c r="S64" i="26"/>
  <c r="R48" i="26"/>
  <c r="S48" i="26"/>
  <c r="R36" i="26"/>
  <c r="S36" i="26"/>
  <c r="R28" i="26"/>
  <c r="S28" i="26"/>
  <c r="X33" i="27"/>
  <c r="S71" i="26"/>
  <c r="R71" i="26"/>
  <c r="S55" i="26"/>
  <c r="R55" i="26"/>
  <c r="X59" i="27"/>
  <c r="X21" i="27"/>
  <c r="S58" i="25"/>
  <c r="R58" i="25"/>
  <c r="S42" i="25"/>
  <c r="R42" i="25"/>
  <c r="S26" i="25"/>
  <c r="R26" i="25"/>
  <c r="X10" i="25"/>
  <c r="X81" i="26"/>
  <c r="X73" i="26"/>
  <c r="X65" i="26"/>
  <c r="X57" i="26"/>
  <c r="X49" i="26"/>
  <c r="X41" i="26"/>
  <c r="X25" i="26"/>
  <c r="S76" i="25"/>
  <c r="R76" i="25"/>
  <c r="X76" i="25"/>
  <c r="R61" i="25"/>
  <c r="X61" i="25"/>
  <c r="S61" i="25"/>
  <c r="R45" i="25"/>
  <c r="X45" i="25"/>
  <c r="S45" i="25"/>
  <c r="R29" i="25"/>
  <c r="X29" i="25"/>
  <c r="S29" i="25"/>
  <c r="R13" i="25"/>
  <c r="S13" i="25"/>
  <c r="S70" i="25"/>
  <c r="R70" i="25"/>
  <c r="X73" i="27"/>
  <c r="X57" i="27"/>
  <c r="X37" i="26"/>
  <c r="R69" i="25"/>
  <c r="S69" i="25"/>
  <c r="X69" i="25"/>
  <c r="S56" i="25"/>
  <c r="R56" i="25"/>
  <c r="S40" i="25"/>
  <c r="R40" i="25"/>
  <c r="S24" i="25"/>
  <c r="R24" i="25"/>
  <c r="X52" i="26"/>
  <c r="R50" i="24"/>
  <c r="X50" i="24"/>
  <c r="S50" i="24"/>
  <c r="R42" i="24"/>
  <c r="X42" i="24"/>
  <c r="S42" i="24"/>
  <c r="R34" i="24"/>
  <c r="X34" i="24"/>
  <c r="S34" i="24"/>
  <c r="R26" i="24"/>
  <c r="X26" i="24"/>
  <c r="S26" i="24"/>
  <c r="S11" i="24"/>
  <c r="R11" i="24"/>
  <c r="X11" i="24"/>
  <c r="S80" i="24"/>
  <c r="R80" i="24"/>
  <c r="X80" i="24"/>
  <c r="S69" i="24"/>
  <c r="R69" i="24"/>
  <c r="X69" i="24"/>
  <c r="S64" i="24"/>
  <c r="R64" i="24"/>
  <c r="X64" i="24"/>
  <c r="S53" i="24"/>
  <c r="R53" i="24"/>
  <c r="X53" i="24"/>
  <c r="R40" i="24"/>
  <c r="X40" i="24"/>
  <c r="S40" i="24"/>
  <c r="R24" i="24"/>
  <c r="X24" i="24"/>
  <c r="S24" i="24"/>
  <c r="X72" i="26"/>
  <c r="X40" i="26"/>
  <c r="X62" i="25"/>
  <c r="X54" i="25"/>
  <c r="X46" i="25"/>
  <c r="X38" i="25"/>
  <c r="X30" i="25"/>
  <c r="X22" i="25"/>
  <c r="X14" i="25"/>
  <c r="S13" i="24"/>
  <c r="R13" i="24"/>
  <c r="X13" i="24"/>
  <c r="R62" i="24"/>
  <c r="S62" i="24"/>
  <c r="R78" i="24"/>
  <c r="S78" i="24"/>
  <c r="R31" i="24"/>
  <c r="S31" i="24"/>
  <c r="R47" i="24"/>
  <c r="S47" i="24"/>
  <c r="R63" i="24"/>
  <c r="S63" i="24"/>
  <c r="R79" i="24"/>
  <c r="S79" i="24"/>
  <c r="R47" i="23"/>
  <c r="X47" i="23"/>
  <c r="S47" i="23"/>
  <c r="X33" i="23"/>
  <c r="S33" i="23"/>
  <c r="R33" i="23"/>
  <c r="X17" i="23"/>
  <c r="S17" i="23"/>
  <c r="R17" i="23"/>
  <c r="S42" i="23"/>
  <c r="R42" i="23"/>
  <c r="S58" i="23"/>
  <c r="R58" i="23"/>
  <c r="X58" i="23"/>
  <c r="S74" i="23"/>
  <c r="R74" i="23"/>
  <c r="X74" i="23"/>
  <c r="R63" i="23"/>
  <c r="X63" i="23"/>
  <c r="S63" i="23"/>
  <c r="R79" i="23"/>
  <c r="X79" i="23"/>
  <c r="S79" i="23"/>
  <c r="S20" i="23"/>
  <c r="R20" i="23"/>
  <c r="S36" i="23"/>
  <c r="R36" i="23"/>
  <c r="X36" i="23"/>
  <c r="S52" i="23"/>
  <c r="R52" i="23"/>
  <c r="X52" i="23"/>
  <c r="S68" i="23"/>
  <c r="R68" i="23"/>
  <c r="X68" i="23"/>
  <c r="R76" i="22"/>
  <c r="X76" i="22"/>
  <c r="S76" i="22"/>
  <c r="R68" i="22"/>
  <c r="X68" i="22"/>
  <c r="S68" i="22"/>
  <c r="R60" i="22"/>
  <c r="X60" i="22"/>
  <c r="S60" i="22"/>
  <c r="R52" i="22"/>
  <c r="X52" i="22"/>
  <c r="S52" i="22"/>
  <c r="S43" i="22"/>
  <c r="R43" i="22"/>
  <c r="X43" i="22"/>
  <c r="S27" i="22"/>
  <c r="R27" i="22"/>
  <c r="X27" i="22"/>
  <c r="S11" i="22"/>
  <c r="R11" i="22"/>
  <c r="X11" i="22"/>
  <c r="X46" i="23"/>
  <c r="R78" i="22"/>
  <c r="X78" i="22"/>
  <c r="S78" i="22"/>
  <c r="S81" i="23"/>
  <c r="R81" i="23"/>
  <c r="X81" i="23"/>
  <c r="S65" i="23"/>
  <c r="R65" i="23"/>
  <c r="X65" i="23"/>
  <c r="R49" i="23"/>
  <c r="S49" i="23"/>
  <c r="X49" i="23"/>
  <c r="S45" i="22"/>
  <c r="R45" i="22"/>
  <c r="X45" i="22"/>
  <c r="S29" i="22"/>
  <c r="R29" i="22"/>
  <c r="X29" i="22"/>
  <c r="S13" i="22"/>
  <c r="R13" i="22"/>
  <c r="X13" i="22"/>
  <c r="R57" i="22"/>
  <c r="S57" i="22"/>
  <c r="X57" i="22"/>
  <c r="R73" i="22"/>
  <c r="S73" i="22"/>
  <c r="X73" i="22"/>
  <c r="X68" i="21"/>
  <c r="X52" i="21"/>
  <c r="X36" i="21"/>
  <c r="S10" i="20"/>
  <c r="R10" i="20"/>
  <c r="X10" i="20"/>
  <c r="S71" i="19"/>
  <c r="R71" i="19"/>
  <c r="X71" i="19"/>
  <c r="S55" i="19"/>
  <c r="R55" i="19"/>
  <c r="X55" i="19"/>
  <c r="S39" i="19"/>
  <c r="R39" i="19"/>
  <c r="X39" i="19"/>
  <c r="S23" i="19"/>
  <c r="R23" i="19"/>
  <c r="X23" i="19"/>
  <c r="X64" i="23"/>
  <c r="X31" i="22"/>
  <c r="S14" i="21"/>
  <c r="R14" i="21"/>
  <c r="S30" i="21"/>
  <c r="R30" i="21"/>
  <c r="S46" i="21"/>
  <c r="R46" i="21"/>
  <c r="S62" i="21"/>
  <c r="R62" i="21"/>
  <c r="S78" i="21"/>
  <c r="R78" i="21"/>
  <c r="S12" i="21"/>
  <c r="R12" i="21"/>
  <c r="S28" i="21"/>
  <c r="R28" i="21"/>
  <c r="S44" i="21"/>
  <c r="R44" i="21"/>
  <c r="S60" i="21"/>
  <c r="R60" i="21"/>
  <c r="S76" i="21"/>
  <c r="R76" i="21"/>
  <c r="R80" i="20"/>
  <c r="X80" i="20"/>
  <c r="S80" i="20"/>
  <c r="R72" i="20"/>
  <c r="X72" i="20"/>
  <c r="S72" i="20"/>
  <c r="R64" i="20"/>
  <c r="X64" i="20"/>
  <c r="S64" i="20"/>
  <c r="R56" i="20"/>
  <c r="X56" i="20"/>
  <c r="S56" i="20"/>
  <c r="S46" i="20"/>
  <c r="R46" i="20"/>
  <c r="S30" i="20"/>
  <c r="R30" i="20"/>
  <c r="S14" i="20"/>
  <c r="R14" i="20"/>
  <c r="S79" i="19"/>
  <c r="R79" i="19"/>
  <c r="S63" i="19"/>
  <c r="R63" i="19"/>
  <c r="S47" i="19"/>
  <c r="R47" i="19"/>
  <c r="S31" i="19"/>
  <c r="R31" i="19"/>
  <c r="S15" i="19"/>
  <c r="R15" i="19"/>
  <c r="R79" i="21"/>
  <c r="S79" i="21"/>
  <c r="X79" i="21"/>
  <c r="R63" i="21"/>
  <c r="S63" i="21"/>
  <c r="X63" i="21"/>
  <c r="R47" i="21"/>
  <c r="S47" i="21"/>
  <c r="X47" i="21"/>
  <c r="R31" i="21"/>
  <c r="S31" i="21"/>
  <c r="X31" i="21"/>
  <c r="R15" i="21"/>
  <c r="S15" i="21"/>
  <c r="X15" i="21"/>
  <c r="R74" i="20"/>
  <c r="X74" i="20"/>
  <c r="S74" i="20"/>
  <c r="R58" i="20"/>
  <c r="X58" i="20"/>
  <c r="S58" i="20"/>
  <c r="R45" i="20"/>
  <c r="X45" i="20"/>
  <c r="S45" i="20"/>
  <c r="R29" i="20"/>
  <c r="X29" i="20"/>
  <c r="S29" i="20"/>
  <c r="R13" i="20"/>
  <c r="X13" i="20"/>
  <c r="S13" i="20"/>
  <c r="R57" i="20"/>
  <c r="S57" i="20"/>
  <c r="R73" i="20"/>
  <c r="S73" i="20"/>
  <c r="S48" i="20"/>
  <c r="R48" i="20"/>
  <c r="S32" i="20"/>
  <c r="R32" i="20"/>
  <c r="S16" i="20"/>
  <c r="R16" i="20"/>
  <c r="S77" i="19"/>
  <c r="R77" i="19"/>
  <c r="S61" i="19"/>
  <c r="R61" i="19"/>
  <c r="S45" i="19"/>
  <c r="R45" i="19"/>
  <c r="S29" i="19"/>
  <c r="R29" i="19"/>
  <c r="S13" i="19"/>
  <c r="R13" i="19"/>
  <c r="X29" i="19"/>
  <c r="X13" i="19"/>
  <c r="R75" i="18"/>
  <c r="X75" i="18"/>
  <c r="S75" i="18"/>
  <c r="R59" i="18"/>
  <c r="X59" i="18"/>
  <c r="S59" i="18"/>
  <c r="R43" i="18"/>
  <c r="X43" i="18"/>
  <c r="S43" i="18"/>
  <c r="R27" i="18"/>
  <c r="X27" i="18"/>
  <c r="S27" i="18"/>
  <c r="R11" i="18"/>
  <c r="S11" i="18"/>
  <c r="X11" i="18"/>
  <c r="S26" i="18"/>
  <c r="R26" i="18"/>
  <c r="S42" i="18"/>
  <c r="R42" i="18"/>
  <c r="S58" i="18"/>
  <c r="R58" i="18"/>
  <c r="S74" i="18"/>
  <c r="R74" i="18"/>
  <c r="S16" i="18"/>
  <c r="R16" i="18"/>
  <c r="S32" i="18"/>
  <c r="R32" i="18"/>
  <c r="S48" i="18"/>
  <c r="R48" i="18"/>
  <c r="S64" i="18"/>
  <c r="R64" i="18"/>
  <c r="S80" i="18"/>
  <c r="R80" i="18"/>
  <c r="S79" i="17"/>
  <c r="X79" i="17"/>
  <c r="R79" i="17"/>
  <c r="S71" i="17"/>
  <c r="X71" i="17"/>
  <c r="R71" i="17"/>
  <c r="S63" i="17"/>
  <c r="X63" i="17"/>
  <c r="R63" i="17"/>
  <c r="X49" i="17"/>
  <c r="S49" i="17"/>
  <c r="R49" i="17"/>
  <c r="X33" i="17"/>
  <c r="R33" i="17"/>
  <c r="S33" i="17"/>
  <c r="X17" i="17"/>
  <c r="S17" i="17"/>
  <c r="R17" i="17"/>
  <c r="R61" i="17"/>
  <c r="S61" i="17"/>
  <c r="R77" i="17"/>
  <c r="S77" i="17"/>
  <c r="X32" i="18"/>
  <c r="R70" i="17"/>
  <c r="S70" i="17"/>
  <c r="X70" i="17"/>
  <c r="R56" i="17"/>
  <c r="X56" i="17"/>
  <c r="S56" i="17"/>
  <c r="R36" i="17"/>
  <c r="X36" i="17"/>
  <c r="S36" i="17"/>
  <c r="R12" i="17"/>
  <c r="X12" i="17"/>
  <c r="S12" i="17"/>
  <c r="X14" i="20"/>
  <c r="R81" i="18"/>
  <c r="S81" i="18"/>
  <c r="X81" i="18"/>
  <c r="R65" i="18"/>
  <c r="S65" i="18"/>
  <c r="X65" i="18"/>
  <c r="R49" i="18"/>
  <c r="S49" i="18"/>
  <c r="X49" i="18"/>
  <c r="R33" i="18"/>
  <c r="S33" i="18"/>
  <c r="X33" i="18"/>
  <c r="R17" i="18"/>
  <c r="S17" i="18"/>
  <c r="X17" i="18"/>
  <c r="S33" i="22"/>
  <c r="R33" i="22"/>
  <c r="S17" i="22"/>
  <c r="R17" i="22"/>
  <c r="R53" i="22"/>
  <c r="S53" i="22"/>
  <c r="R69" i="22"/>
  <c r="S69" i="22"/>
  <c r="S18" i="21"/>
  <c r="R18" i="21"/>
  <c r="S34" i="21"/>
  <c r="R34" i="21"/>
  <c r="S50" i="21"/>
  <c r="R50" i="21"/>
  <c r="S66" i="21"/>
  <c r="R66" i="21"/>
  <c r="S16" i="21"/>
  <c r="R16" i="21"/>
  <c r="S32" i="21"/>
  <c r="R32" i="21"/>
  <c r="S48" i="21"/>
  <c r="R48" i="21"/>
  <c r="S64" i="21"/>
  <c r="R64" i="21"/>
  <c r="S80" i="21"/>
  <c r="R80" i="21"/>
  <c r="S79" i="20"/>
  <c r="X79" i="20"/>
  <c r="R79" i="20"/>
  <c r="S71" i="20"/>
  <c r="X71" i="20"/>
  <c r="R71" i="20"/>
  <c r="S63" i="20"/>
  <c r="X63" i="20"/>
  <c r="R63" i="20"/>
  <c r="S55" i="20"/>
  <c r="X55" i="20"/>
  <c r="R55" i="20"/>
  <c r="S42" i="20"/>
  <c r="R42" i="20"/>
  <c r="S26" i="20"/>
  <c r="R26" i="20"/>
  <c r="S75" i="19"/>
  <c r="R75" i="19"/>
  <c r="S59" i="19"/>
  <c r="R59" i="19"/>
  <c r="S43" i="19"/>
  <c r="R43" i="19"/>
  <c r="S27" i="19"/>
  <c r="R27" i="19"/>
  <c r="S11" i="19"/>
  <c r="R11" i="19"/>
  <c r="X33" i="22"/>
  <c r="X17" i="22"/>
  <c r="R75" i="21"/>
  <c r="S75" i="21"/>
  <c r="X75" i="21"/>
  <c r="R59" i="21"/>
  <c r="S59" i="21"/>
  <c r="X59" i="21"/>
  <c r="R43" i="21"/>
  <c r="S43" i="21"/>
  <c r="X43" i="21"/>
  <c r="R27" i="21"/>
  <c r="S27" i="21"/>
  <c r="X27" i="21"/>
  <c r="R11" i="21"/>
  <c r="S11" i="21"/>
  <c r="X11" i="21"/>
  <c r="R70" i="20"/>
  <c r="X70" i="20"/>
  <c r="S70" i="20"/>
  <c r="R54" i="20"/>
  <c r="X54" i="20"/>
  <c r="S54" i="20"/>
  <c r="R41" i="20"/>
  <c r="X41" i="20"/>
  <c r="S41" i="20"/>
  <c r="R25" i="20"/>
  <c r="X25" i="20"/>
  <c r="S25" i="20"/>
  <c r="R61" i="20"/>
  <c r="S61" i="20"/>
  <c r="R77" i="20"/>
  <c r="S77" i="20"/>
  <c r="X73" i="20"/>
  <c r="X57" i="20"/>
  <c r="S44" i="20"/>
  <c r="R44" i="20"/>
  <c r="S28" i="20"/>
  <c r="R28" i="20"/>
  <c r="S12" i="20"/>
  <c r="R12" i="20"/>
  <c r="S73" i="19"/>
  <c r="R73" i="19"/>
  <c r="S57" i="19"/>
  <c r="R57" i="19"/>
  <c r="S41" i="19"/>
  <c r="R41" i="19"/>
  <c r="S25" i="19"/>
  <c r="R25" i="19"/>
  <c r="R71" i="18"/>
  <c r="X71" i="18"/>
  <c r="S71" i="18"/>
  <c r="R55" i="18"/>
  <c r="X55" i="18"/>
  <c r="S55" i="18"/>
  <c r="R39" i="18"/>
  <c r="S39" i="18"/>
  <c r="X39" i="18"/>
  <c r="R23" i="18"/>
  <c r="X23" i="18"/>
  <c r="S23" i="18"/>
  <c r="S14" i="18"/>
  <c r="R14" i="18"/>
  <c r="S30" i="18"/>
  <c r="R30" i="18"/>
  <c r="S46" i="18"/>
  <c r="R46" i="18"/>
  <c r="S62" i="18"/>
  <c r="R62" i="18"/>
  <c r="S78" i="18"/>
  <c r="R78" i="18"/>
  <c r="S20" i="18"/>
  <c r="R20" i="18"/>
  <c r="S36" i="18"/>
  <c r="R36" i="18"/>
  <c r="S52" i="18"/>
  <c r="R52" i="18"/>
  <c r="S68" i="18"/>
  <c r="R68" i="18"/>
  <c r="R76" i="17"/>
  <c r="S76" i="17"/>
  <c r="X76" i="17"/>
  <c r="R68" i="17"/>
  <c r="S68" i="17"/>
  <c r="X68" i="17"/>
  <c r="R60" i="17"/>
  <c r="X60" i="17"/>
  <c r="S60" i="17"/>
  <c r="X45" i="17"/>
  <c r="S45" i="17"/>
  <c r="R45" i="17"/>
  <c r="X29" i="17"/>
  <c r="R29" i="17"/>
  <c r="S29" i="17"/>
  <c r="X13" i="17"/>
  <c r="S13" i="17"/>
  <c r="R13" i="17"/>
  <c r="R65" i="17"/>
  <c r="S65" i="17"/>
  <c r="R81" i="17"/>
  <c r="S81" i="17"/>
  <c r="X12" i="20"/>
  <c r="R66" i="17"/>
  <c r="S66" i="17"/>
  <c r="X66" i="17"/>
  <c r="R52" i="17"/>
  <c r="X52" i="17"/>
  <c r="S52" i="17"/>
  <c r="R44" i="17"/>
  <c r="X44" i="17"/>
  <c r="S44" i="17"/>
  <c r="R32" i="17"/>
  <c r="S32" i="17"/>
  <c r="X32" i="17"/>
  <c r="R20" i="17"/>
  <c r="X20" i="17"/>
  <c r="S20" i="17"/>
  <c r="X28" i="20"/>
  <c r="X68" i="18"/>
  <c r="X27" i="19"/>
  <c r="R77" i="18"/>
  <c r="S77" i="18"/>
  <c r="X77" i="18"/>
  <c r="R61" i="18"/>
  <c r="S61" i="18"/>
  <c r="X61" i="18"/>
  <c r="R45" i="18"/>
  <c r="S45" i="18"/>
  <c r="X45" i="18"/>
  <c r="R29" i="18"/>
  <c r="S29" i="18"/>
  <c r="X29" i="18"/>
  <c r="R13" i="18"/>
  <c r="S13" i="18"/>
  <c r="X13" i="18"/>
  <c r="X77" i="17"/>
  <c r="X61" i="17"/>
  <c r="S51" i="17"/>
  <c r="R51" i="17"/>
  <c r="S43" i="17"/>
  <c r="R43" i="17"/>
  <c r="S35" i="17"/>
  <c r="R35" i="17"/>
  <c r="S27" i="17"/>
  <c r="R27" i="17"/>
  <c r="S19" i="17"/>
  <c r="R19" i="17"/>
  <c r="X48" i="20"/>
  <c r="X16" i="20"/>
  <c r="X59" i="19"/>
  <c r="X48" i="18"/>
  <c r="X20" i="18"/>
  <c r="X51" i="17"/>
  <c r="S40" i="20"/>
  <c r="R40" i="20"/>
  <c r="S24" i="20"/>
  <c r="R24" i="20"/>
  <c r="S69" i="19"/>
  <c r="R69" i="19"/>
  <c r="S53" i="19"/>
  <c r="R53" i="19"/>
  <c r="S37" i="19"/>
  <c r="R37" i="19"/>
  <c r="S21" i="19"/>
  <c r="R21" i="19"/>
  <c r="R67" i="18"/>
  <c r="X67" i="18"/>
  <c r="S67" i="18"/>
  <c r="R51" i="18"/>
  <c r="X51" i="18"/>
  <c r="S51" i="18"/>
  <c r="R35" i="18"/>
  <c r="S35" i="18"/>
  <c r="X35" i="18"/>
  <c r="R19" i="18"/>
  <c r="S19" i="18"/>
  <c r="X19" i="18"/>
  <c r="S18" i="18"/>
  <c r="R18" i="18"/>
  <c r="S34" i="18"/>
  <c r="R34" i="18"/>
  <c r="S50" i="18"/>
  <c r="R50" i="18"/>
  <c r="S66" i="18"/>
  <c r="R66" i="18"/>
  <c r="S24" i="18"/>
  <c r="R24" i="18"/>
  <c r="S40" i="18"/>
  <c r="R40" i="18"/>
  <c r="S56" i="18"/>
  <c r="R56" i="18"/>
  <c r="S72" i="18"/>
  <c r="R72" i="18"/>
  <c r="S75" i="17"/>
  <c r="X75" i="17"/>
  <c r="R75" i="17"/>
  <c r="S67" i="17"/>
  <c r="X67" i="17"/>
  <c r="R67" i="17"/>
  <c r="S59" i="17"/>
  <c r="R59" i="17"/>
  <c r="X59" i="17"/>
  <c r="X41" i="17"/>
  <c r="S41" i="17"/>
  <c r="R41" i="17"/>
  <c r="X25" i="17"/>
  <c r="R25" i="17"/>
  <c r="S25" i="17"/>
  <c r="R69" i="17"/>
  <c r="S69" i="17"/>
  <c r="X46" i="20"/>
  <c r="X30" i="20"/>
  <c r="X69" i="19"/>
  <c r="R78" i="17"/>
  <c r="S78" i="17"/>
  <c r="X78" i="17"/>
  <c r="R62" i="17"/>
  <c r="S62" i="17"/>
  <c r="X62" i="17"/>
  <c r="R40" i="17"/>
  <c r="X40" i="17"/>
  <c r="S40" i="17"/>
  <c r="R28" i="17"/>
  <c r="X28" i="17"/>
  <c r="S28" i="17"/>
  <c r="R16" i="17"/>
  <c r="X16" i="17"/>
  <c r="S16" i="17"/>
  <c r="X61" i="19"/>
  <c r="R73" i="18"/>
  <c r="S73" i="18"/>
  <c r="X73" i="18"/>
  <c r="R57" i="18"/>
  <c r="S57" i="18"/>
  <c r="X57" i="18"/>
  <c r="R41" i="18"/>
  <c r="S41" i="18"/>
  <c r="X41" i="18"/>
  <c r="R25" i="18"/>
  <c r="S25" i="18"/>
  <c r="X25" i="18"/>
  <c r="S11" i="17"/>
  <c r="R11" i="17"/>
  <c r="X40" i="20"/>
  <c r="X75" i="19"/>
  <c r="X64" i="18"/>
  <c r="X35" i="17"/>
  <c r="S41" i="22"/>
  <c r="R41" i="22"/>
  <c r="S25" i="22"/>
  <c r="R25" i="22"/>
  <c r="R61" i="22"/>
  <c r="S61" i="22"/>
  <c r="R77" i="22"/>
  <c r="S77" i="22"/>
  <c r="S10" i="21"/>
  <c r="R10" i="21"/>
  <c r="S26" i="21"/>
  <c r="R26" i="21"/>
  <c r="S42" i="21"/>
  <c r="R42" i="21"/>
  <c r="S58" i="21"/>
  <c r="R58" i="21"/>
  <c r="S74" i="21"/>
  <c r="R74" i="21"/>
  <c r="S24" i="21"/>
  <c r="R24" i="21"/>
  <c r="S40" i="21"/>
  <c r="R40" i="21"/>
  <c r="S56" i="21"/>
  <c r="R56" i="21"/>
  <c r="S72" i="21"/>
  <c r="R72" i="21"/>
  <c r="S75" i="20"/>
  <c r="X75" i="20"/>
  <c r="R75" i="20"/>
  <c r="S67" i="20"/>
  <c r="X67" i="20"/>
  <c r="R67" i="20"/>
  <c r="S59" i="20"/>
  <c r="X59" i="20"/>
  <c r="R59" i="20"/>
  <c r="S51" i="20"/>
  <c r="X51" i="20"/>
  <c r="R51" i="20"/>
  <c r="S34" i="20"/>
  <c r="R34" i="20"/>
  <c r="S18" i="20"/>
  <c r="R18" i="20"/>
  <c r="S67" i="19"/>
  <c r="R67" i="19"/>
  <c r="S51" i="19"/>
  <c r="R51" i="19"/>
  <c r="S35" i="19"/>
  <c r="R35" i="19"/>
  <c r="S19" i="19"/>
  <c r="R19" i="19"/>
  <c r="R67" i="21"/>
  <c r="S67" i="21"/>
  <c r="X67" i="21"/>
  <c r="R51" i="21"/>
  <c r="S51" i="21"/>
  <c r="X51" i="21"/>
  <c r="R35" i="21"/>
  <c r="S35" i="21"/>
  <c r="X35" i="21"/>
  <c r="R19" i="21"/>
  <c r="S19" i="21"/>
  <c r="X19" i="21"/>
  <c r="R78" i="20"/>
  <c r="X78" i="20"/>
  <c r="S78" i="20"/>
  <c r="R62" i="20"/>
  <c r="X62" i="20"/>
  <c r="S62" i="20"/>
  <c r="R49" i="20"/>
  <c r="S49" i="20"/>
  <c r="R33" i="20"/>
  <c r="X33" i="20"/>
  <c r="S33" i="20"/>
  <c r="R17" i="20"/>
  <c r="X17" i="20"/>
  <c r="S17" i="20"/>
  <c r="R53" i="20"/>
  <c r="S53" i="20"/>
  <c r="R69" i="20"/>
  <c r="S69" i="20"/>
  <c r="X78" i="21"/>
  <c r="X62" i="21"/>
  <c r="X46" i="21"/>
  <c r="X30" i="21"/>
  <c r="X14" i="21"/>
  <c r="X49" i="20"/>
  <c r="S36" i="20"/>
  <c r="R36" i="20"/>
  <c r="S20" i="20"/>
  <c r="R20" i="20"/>
  <c r="S81" i="19"/>
  <c r="R81" i="19"/>
  <c r="S65" i="19"/>
  <c r="R65" i="19"/>
  <c r="S49" i="19"/>
  <c r="R49" i="19"/>
  <c r="S33" i="19"/>
  <c r="R33" i="19"/>
  <c r="S17" i="19"/>
  <c r="R17" i="19"/>
  <c r="R79" i="18"/>
  <c r="X79" i="18"/>
  <c r="S79" i="18"/>
  <c r="R63" i="18"/>
  <c r="X63" i="18"/>
  <c r="S63" i="18"/>
  <c r="R47" i="18"/>
  <c r="X47" i="18"/>
  <c r="S47" i="18"/>
  <c r="R31" i="18"/>
  <c r="X31" i="18"/>
  <c r="S31" i="18"/>
  <c r="R15" i="18"/>
  <c r="X15" i="18"/>
  <c r="S15" i="18"/>
  <c r="S22" i="18"/>
  <c r="R22" i="18"/>
  <c r="S38" i="18"/>
  <c r="R38" i="18"/>
  <c r="S54" i="18"/>
  <c r="R54" i="18"/>
  <c r="S70" i="18"/>
  <c r="R70" i="18"/>
  <c r="S12" i="18"/>
  <c r="R12" i="18"/>
  <c r="S28" i="18"/>
  <c r="R28" i="18"/>
  <c r="S44" i="18"/>
  <c r="R44" i="18"/>
  <c r="S60" i="18"/>
  <c r="R60" i="18"/>
  <c r="S76" i="18"/>
  <c r="R76" i="18"/>
  <c r="R80" i="17"/>
  <c r="S80" i="17"/>
  <c r="X80" i="17"/>
  <c r="R72" i="17"/>
  <c r="S72" i="17"/>
  <c r="X72" i="17"/>
  <c r="R64" i="17"/>
  <c r="S64" i="17"/>
  <c r="X64" i="17"/>
  <c r="X53" i="17"/>
  <c r="R53" i="17"/>
  <c r="S53" i="17"/>
  <c r="X37" i="17"/>
  <c r="S37" i="17"/>
  <c r="R37" i="17"/>
  <c r="X21" i="17"/>
  <c r="S21" i="17"/>
  <c r="R21" i="17"/>
  <c r="R57" i="17"/>
  <c r="S57" i="17"/>
  <c r="R73" i="17"/>
  <c r="S73" i="17"/>
  <c r="X42" i="20"/>
  <c r="X26" i="20"/>
  <c r="X77" i="19"/>
  <c r="X67" i="19"/>
  <c r="X53" i="19"/>
  <c r="X74" i="18"/>
  <c r="X58" i="18"/>
  <c r="X42" i="18"/>
  <c r="X26" i="18"/>
  <c r="R74" i="17"/>
  <c r="S74" i="17"/>
  <c r="X74" i="17"/>
  <c r="R58" i="17"/>
  <c r="X58" i="17"/>
  <c r="S58" i="17"/>
  <c r="R48" i="17"/>
  <c r="S48" i="17"/>
  <c r="X48" i="17"/>
  <c r="R24" i="17"/>
  <c r="S24" i="17"/>
  <c r="X24" i="17"/>
  <c r="X44" i="20"/>
  <c r="X18" i="20"/>
  <c r="X45" i="19"/>
  <c r="X80" i="18"/>
  <c r="X28" i="18"/>
  <c r="X79" i="19"/>
  <c r="X63" i="19"/>
  <c r="X47" i="19"/>
  <c r="X31" i="19"/>
  <c r="X15" i="19"/>
  <c r="X11" i="19"/>
  <c r="R69" i="18"/>
  <c r="S69" i="18"/>
  <c r="X69" i="18"/>
  <c r="R53" i="18"/>
  <c r="S53" i="18"/>
  <c r="X53" i="18"/>
  <c r="R37" i="18"/>
  <c r="S37" i="18"/>
  <c r="X37" i="18"/>
  <c r="R21" i="18"/>
  <c r="S21" i="18"/>
  <c r="X21" i="18"/>
  <c r="X69" i="17"/>
  <c r="S55" i="17"/>
  <c r="R55" i="17"/>
  <c r="S47" i="17"/>
  <c r="R47" i="17"/>
  <c r="S39" i="17"/>
  <c r="R39" i="17"/>
  <c r="S31" i="17"/>
  <c r="R31" i="17"/>
  <c r="S23" i="17"/>
  <c r="R23" i="17"/>
  <c r="S15" i="17"/>
  <c r="R15" i="17"/>
  <c r="X32" i="20"/>
  <c r="X56" i="18"/>
  <c r="X40" i="18"/>
  <c r="X19" i="17"/>
  <c r="X43" i="17"/>
  <c r="S55" i="16"/>
  <c r="R55" i="16"/>
  <c r="X55" i="16"/>
  <c r="S30" i="16"/>
  <c r="R30" i="16"/>
  <c r="X30" i="16"/>
  <c r="R36" i="16"/>
  <c r="S36" i="16"/>
  <c r="R17" i="16"/>
  <c r="S17" i="16"/>
  <c r="R81" i="16"/>
  <c r="S81" i="16"/>
  <c r="R64" i="15"/>
  <c r="S64" i="15"/>
  <c r="X64" i="15"/>
  <c r="S81" i="14"/>
  <c r="R81" i="14"/>
  <c r="R17" i="14"/>
  <c r="S17" i="14"/>
  <c r="X19" i="13"/>
  <c r="S19" i="13"/>
  <c r="R19" i="13"/>
  <c r="S21" i="13"/>
  <c r="R21" i="13"/>
  <c r="S21" i="12"/>
  <c r="R21" i="12"/>
  <c r="S47" i="12"/>
  <c r="R47" i="12"/>
  <c r="S63" i="12"/>
  <c r="R63" i="12"/>
  <c r="R79" i="12"/>
  <c r="S79" i="12"/>
  <c r="R32" i="12"/>
  <c r="S32" i="12"/>
  <c r="X73" i="9"/>
  <c r="S73" i="9"/>
  <c r="R73" i="9"/>
  <c r="X57" i="9"/>
  <c r="S57" i="9"/>
  <c r="R57" i="9"/>
  <c r="X41" i="9"/>
  <c r="S41" i="9"/>
  <c r="R41" i="9"/>
  <c r="X25" i="9"/>
  <c r="S25" i="9"/>
  <c r="R25" i="9"/>
  <c r="R76" i="9"/>
  <c r="S76" i="9"/>
  <c r="R60" i="9"/>
  <c r="S60" i="9"/>
  <c r="R44" i="9"/>
  <c r="S44" i="9"/>
  <c r="R28" i="9"/>
  <c r="S28" i="9"/>
  <c r="R12" i="9"/>
  <c r="S12" i="9"/>
  <c r="S64" i="11"/>
  <c r="X64" i="11"/>
  <c r="R64" i="11"/>
  <c r="S48" i="11"/>
  <c r="X48" i="11"/>
  <c r="R48" i="11"/>
  <c r="S32" i="11"/>
  <c r="X32" i="11"/>
  <c r="R32" i="11"/>
  <c r="S21" i="11"/>
  <c r="R21" i="11"/>
  <c r="S16" i="11"/>
  <c r="X16" i="11"/>
  <c r="R16" i="11"/>
  <c r="S74" i="10"/>
  <c r="R74" i="10"/>
  <c r="X44" i="9"/>
  <c r="X32" i="12"/>
  <c r="R61" i="11"/>
  <c r="X61" i="11"/>
  <c r="S61" i="11"/>
  <c r="R45" i="11"/>
  <c r="X45" i="11"/>
  <c r="S45" i="11"/>
  <c r="R29" i="11"/>
  <c r="X29" i="11"/>
  <c r="S29" i="11"/>
  <c r="R19" i="10"/>
  <c r="S19" i="10"/>
  <c r="R35" i="10"/>
  <c r="S35" i="10"/>
  <c r="R51" i="10"/>
  <c r="S51" i="10"/>
  <c r="R67" i="10"/>
  <c r="S67" i="10"/>
  <c r="X24" i="10"/>
  <c r="R24" i="10"/>
  <c r="S24" i="10"/>
  <c r="X40" i="10"/>
  <c r="S40" i="10"/>
  <c r="R40" i="10"/>
  <c r="X56" i="10"/>
  <c r="S56" i="10"/>
  <c r="R56" i="10"/>
  <c r="X72" i="10"/>
  <c r="S72" i="10"/>
  <c r="R72" i="10"/>
  <c r="X76" i="9"/>
  <c r="S75" i="11"/>
  <c r="R75" i="11"/>
  <c r="X75" i="11"/>
  <c r="R14" i="11"/>
  <c r="S14" i="11"/>
  <c r="X23" i="11"/>
  <c r="S23" i="11"/>
  <c r="R23" i="11"/>
  <c r="X39" i="11"/>
  <c r="S39" i="11"/>
  <c r="R39" i="11"/>
  <c r="X55" i="11"/>
  <c r="R55" i="11"/>
  <c r="S55" i="11"/>
  <c r="R69" i="11"/>
  <c r="S69" i="11"/>
  <c r="S26" i="11"/>
  <c r="R26" i="11"/>
  <c r="S42" i="11"/>
  <c r="R42" i="11"/>
  <c r="S58" i="11"/>
  <c r="R58" i="11"/>
  <c r="S74" i="11"/>
  <c r="R74" i="11"/>
  <c r="X74" i="11"/>
  <c r="S75" i="16"/>
  <c r="R75" i="16"/>
  <c r="X75" i="16"/>
  <c r="S38" i="16"/>
  <c r="R38" i="16"/>
  <c r="X38" i="16"/>
  <c r="S52" i="16"/>
  <c r="R52" i="16"/>
  <c r="R33" i="16"/>
  <c r="S33" i="16"/>
  <c r="S38" i="15"/>
  <c r="R38" i="15"/>
  <c r="R72" i="15"/>
  <c r="S72" i="15"/>
  <c r="X72" i="15"/>
  <c r="R43" i="15"/>
  <c r="X43" i="15"/>
  <c r="S43" i="15"/>
  <c r="S44" i="15"/>
  <c r="R44" i="15"/>
  <c r="S33" i="14"/>
  <c r="R33" i="14"/>
  <c r="X51" i="13"/>
  <c r="S51" i="13"/>
  <c r="R51" i="13"/>
  <c r="R30" i="13"/>
  <c r="S30" i="13"/>
  <c r="S51" i="16"/>
  <c r="R51" i="16"/>
  <c r="X51" i="16"/>
  <c r="R15" i="16"/>
  <c r="S15" i="16"/>
  <c r="S23" i="16"/>
  <c r="R23" i="16"/>
  <c r="X23" i="16"/>
  <c r="S31" i="16"/>
  <c r="R31" i="16"/>
  <c r="X31" i="16"/>
  <c r="S39" i="16"/>
  <c r="R39" i="16"/>
  <c r="X39" i="16"/>
  <c r="S47" i="16"/>
  <c r="R47" i="16"/>
  <c r="X47" i="16"/>
  <c r="R24" i="16"/>
  <c r="S24" i="16"/>
  <c r="R40" i="16"/>
  <c r="S40" i="16"/>
  <c r="S56" i="16"/>
  <c r="R56" i="16"/>
  <c r="S72" i="16"/>
  <c r="R72" i="16"/>
  <c r="R21" i="16"/>
  <c r="S21" i="16"/>
  <c r="R37" i="16"/>
  <c r="S37" i="16"/>
  <c r="R53" i="16"/>
  <c r="S53" i="16"/>
  <c r="R69" i="16"/>
  <c r="S69" i="16"/>
  <c r="X50" i="16"/>
  <c r="S50" i="16"/>
  <c r="R50" i="16"/>
  <c r="X66" i="16"/>
  <c r="S66" i="16"/>
  <c r="R66" i="16"/>
  <c r="S10" i="15"/>
  <c r="R10" i="15"/>
  <c r="S26" i="15"/>
  <c r="R26" i="15"/>
  <c r="S42" i="15"/>
  <c r="R42" i="15"/>
  <c r="S59" i="15"/>
  <c r="R59" i="15"/>
  <c r="X59" i="15"/>
  <c r="S67" i="15"/>
  <c r="R67" i="15"/>
  <c r="X67" i="15"/>
  <c r="S75" i="15"/>
  <c r="R75" i="15"/>
  <c r="X75" i="15"/>
  <c r="R47" i="15"/>
  <c r="X47" i="15"/>
  <c r="S47" i="15"/>
  <c r="S16" i="15"/>
  <c r="R16" i="15"/>
  <c r="S32" i="15"/>
  <c r="R32" i="15"/>
  <c r="S48" i="15"/>
  <c r="R48" i="15"/>
  <c r="S73" i="15"/>
  <c r="R73" i="15"/>
  <c r="S77" i="14"/>
  <c r="R77" i="14"/>
  <c r="S61" i="14"/>
  <c r="R61" i="14"/>
  <c r="S45" i="14"/>
  <c r="R45" i="14"/>
  <c r="S29" i="14"/>
  <c r="R29" i="14"/>
  <c r="R13" i="14"/>
  <c r="S13" i="14"/>
  <c r="X79" i="13"/>
  <c r="S79" i="13"/>
  <c r="R79" i="13"/>
  <c r="X63" i="13"/>
  <c r="S63" i="13"/>
  <c r="R63" i="13"/>
  <c r="X47" i="13"/>
  <c r="S47" i="13"/>
  <c r="R47" i="13"/>
  <c r="X31" i="13"/>
  <c r="S31" i="13"/>
  <c r="R31" i="13"/>
  <c r="X15" i="13"/>
  <c r="S15" i="13"/>
  <c r="R15" i="13"/>
  <c r="X61" i="14"/>
  <c r="X33" i="14"/>
  <c r="R58" i="13"/>
  <c r="S58" i="13"/>
  <c r="R42" i="13"/>
  <c r="S42" i="13"/>
  <c r="R26" i="13"/>
  <c r="S26" i="13"/>
  <c r="X45" i="14"/>
  <c r="S49" i="13"/>
  <c r="R49" i="13"/>
  <c r="S33" i="13"/>
  <c r="R33" i="13"/>
  <c r="S17" i="13"/>
  <c r="R17" i="13"/>
  <c r="S70" i="13"/>
  <c r="R70" i="13"/>
  <c r="X79" i="12"/>
  <c r="X63" i="12"/>
  <c r="X47" i="12"/>
  <c r="X33" i="12"/>
  <c r="R33" i="12"/>
  <c r="S33" i="12"/>
  <c r="S17" i="12"/>
  <c r="R17" i="12"/>
  <c r="S35" i="12"/>
  <c r="R35" i="12"/>
  <c r="S51" i="12"/>
  <c r="R51" i="12"/>
  <c r="S67" i="12"/>
  <c r="R67" i="12"/>
  <c r="R28" i="12"/>
  <c r="S28" i="12"/>
  <c r="X69" i="9"/>
  <c r="S69" i="9"/>
  <c r="R69" i="9"/>
  <c r="X53" i="9"/>
  <c r="S53" i="9"/>
  <c r="R53" i="9"/>
  <c r="X37" i="9"/>
  <c r="S37" i="9"/>
  <c r="R37" i="9"/>
  <c r="X21" i="9"/>
  <c r="S21" i="9"/>
  <c r="R21" i="9"/>
  <c r="R72" i="9"/>
  <c r="S72" i="9"/>
  <c r="R56" i="9"/>
  <c r="S56" i="9"/>
  <c r="R40" i="9"/>
  <c r="S40" i="9"/>
  <c r="R24" i="9"/>
  <c r="S24" i="9"/>
  <c r="S60" i="11"/>
  <c r="X60" i="11"/>
  <c r="R60" i="11"/>
  <c r="S44" i="11"/>
  <c r="X44" i="11"/>
  <c r="R44" i="11"/>
  <c r="S28" i="11"/>
  <c r="X28" i="11"/>
  <c r="R28" i="11"/>
  <c r="S20" i="11"/>
  <c r="X20" i="11"/>
  <c r="R20" i="11"/>
  <c r="X14" i="11"/>
  <c r="S78" i="10"/>
  <c r="R78" i="10"/>
  <c r="S73" i="10"/>
  <c r="X73" i="10"/>
  <c r="R73" i="10"/>
  <c r="X67" i="10"/>
  <c r="X51" i="10"/>
  <c r="X35" i="10"/>
  <c r="X19" i="10"/>
  <c r="R57" i="11"/>
  <c r="X57" i="11"/>
  <c r="S57" i="11"/>
  <c r="R41" i="11"/>
  <c r="X41" i="11"/>
  <c r="S41" i="11"/>
  <c r="R25" i="11"/>
  <c r="X25" i="11"/>
  <c r="S25" i="11"/>
  <c r="R23" i="10"/>
  <c r="S23" i="10"/>
  <c r="R39" i="10"/>
  <c r="S39" i="10"/>
  <c r="R55" i="10"/>
  <c r="S55" i="10"/>
  <c r="R71" i="10"/>
  <c r="S71" i="10"/>
  <c r="X12" i="10"/>
  <c r="S12" i="10"/>
  <c r="R12" i="10"/>
  <c r="X28" i="10"/>
  <c r="S28" i="10"/>
  <c r="R28" i="10"/>
  <c r="X44" i="10"/>
  <c r="R44" i="10"/>
  <c r="S44" i="10"/>
  <c r="X60" i="10"/>
  <c r="R60" i="10"/>
  <c r="S60" i="10"/>
  <c r="X76" i="10"/>
  <c r="R76" i="10"/>
  <c r="S76" i="10"/>
  <c r="S71" i="11"/>
  <c r="R71" i="11"/>
  <c r="X71" i="11"/>
  <c r="R18" i="11"/>
  <c r="S18" i="11"/>
  <c r="X11" i="11"/>
  <c r="R11" i="11"/>
  <c r="S11" i="11"/>
  <c r="X27" i="11"/>
  <c r="R27" i="11"/>
  <c r="S27" i="11"/>
  <c r="X43" i="11"/>
  <c r="S43" i="11"/>
  <c r="R43" i="11"/>
  <c r="X59" i="11"/>
  <c r="R59" i="11"/>
  <c r="S59" i="11"/>
  <c r="R73" i="11"/>
  <c r="S73" i="11"/>
  <c r="S30" i="11"/>
  <c r="R30" i="11"/>
  <c r="S46" i="11"/>
  <c r="R46" i="11"/>
  <c r="S62" i="11"/>
  <c r="R62" i="11"/>
  <c r="S78" i="11"/>
  <c r="R78" i="11"/>
  <c r="X28" i="12"/>
  <c r="X12" i="9"/>
  <c r="S14" i="16"/>
  <c r="R14" i="16"/>
  <c r="S22" i="16"/>
  <c r="R22" i="16"/>
  <c r="X22" i="16"/>
  <c r="R20" i="16"/>
  <c r="S20" i="16"/>
  <c r="S68" i="16"/>
  <c r="R68" i="16"/>
  <c r="R65" i="16"/>
  <c r="S65" i="16"/>
  <c r="X78" i="16"/>
  <c r="S78" i="16"/>
  <c r="R78" i="16"/>
  <c r="S22" i="15"/>
  <c r="R22" i="15"/>
  <c r="S28" i="15"/>
  <c r="R28" i="15"/>
  <c r="S65" i="14"/>
  <c r="R65" i="14"/>
  <c r="R14" i="13"/>
  <c r="S14" i="13"/>
  <c r="S37" i="13"/>
  <c r="R37" i="13"/>
  <c r="S66" i="13"/>
  <c r="R66" i="13"/>
  <c r="X68" i="16"/>
  <c r="X52" i="16"/>
  <c r="X36" i="16"/>
  <c r="X20" i="16"/>
  <c r="S10" i="16"/>
  <c r="R10" i="16"/>
  <c r="S59" i="16"/>
  <c r="R59" i="16"/>
  <c r="X59" i="16"/>
  <c r="S18" i="16"/>
  <c r="R18" i="16"/>
  <c r="X18" i="16"/>
  <c r="S26" i="16"/>
  <c r="R26" i="16"/>
  <c r="X26" i="16"/>
  <c r="S34" i="16"/>
  <c r="R34" i="16"/>
  <c r="X34" i="16"/>
  <c r="S42" i="16"/>
  <c r="R42" i="16"/>
  <c r="X42" i="16"/>
  <c r="S12" i="16"/>
  <c r="R12" i="16"/>
  <c r="R28" i="16"/>
  <c r="S28" i="16"/>
  <c r="R44" i="16"/>
  <c r="S44" i="16"/>
  <c r="S60" i="16"/>
  <c r="R60" i="16"/>
  <c r="S76" i="16"/>
  <c r="R76" i="16"/>
  <c r="R25" i="16"/>
  <c r="S25" i="16"/>
  <c r="R41" i="16"/>
  <c r="S41" i="16"/>
  <c r="R57" i="16"/>
  <c r="S57" i="16"/>
  <c r="R73" i="16"/>
  <c r="S73" i="16"/>
  <c r="X54" i="16"/>
  <c r="S54" i="16"/>
  <c r="R54" i="16"/>
  <c r="X70" i="16"/>
  <c r="S70" i="16"/>
  <c r="R70" i="16"/>
  <c r="S14" i="15"/>
  <c r="R14" i="15"/>
  <c r="S30" i="15"/>
  <c r="R30" i="15"/>
  <c r="S46" i="15"/>
  <c r="R46" i="15"/>
  <c r="R60" i="15"/>
  <c r="S60" i="15"/>
  <c r="X60" i="15"/>
  <c r="R68" i="15"/>
  <c r="S68" i="15"/>
  <c r="X68" i="15"/>
  <c r="R76" i="15"/>
  <c r="S76" i="15"/>
  <c r="X76" i="15"/>
  <c r="R35" i="15"/>
  <c r="X35" i="15"/>
  <c r="S35" i="15"/>
  <c r="R51" i="15"/>
  <c r="X51" i="15"/>
  <c r="S51" i="15"/>
  <c r="S20" i="15"/>
  <c r="R20" i="15"/>
  <c r="S36" i="15"/>
  <c r="R36" i="15"/>
  <c r="S52" i="15"/>
  <c r="R52" i="15"/>
  <c r="S61" i="15"/>
  <c r="R61" i="15"/>
  <c r="S77" i="15"/>
  <c r="R77" i="15"/>
  <c r="S73" i="14"/>
  <c r="R73" i="14"/>
  <c r="S57" i="14"/>
  <c r="R57" i="14"/>
  <c r="S41" i="14"/>
  <c r="R41" i="14"/>
  <c r="S25" i="14"/>
  <c r="R25" i="14"/>
  <c r="X75" i="13"/>
  <c r="S75" i="13"/>
  <c r="R75" i="13"/>
  <c r="X59" i="13"/>
  <c r="S59" i="13"/>
  <c r="R59" i="13"/>
  <c r="X43" i="13"/>
  <c r="S43" i="13"/>
  <c r="R43" i="13"/>
  <c r="X27" i="13"/>
  <c r="S27" i="13"/>
  <c r="R27" i="13"/>
  <c r="X11" i="13"/>
  <c r="S11" i="13"/>
  <c r="R11" i="13"/>
  <c r="R54" i="13"/>
  <c r="S54" i="13"/>
  <c r="R38" i="13"/>
  <c r="S38" i="13"/>
  <c r="R22" i="13"/>
  <c r="S22" i="13"/>
  <c r="R10" i="13"/>
  <c r="S10" i="13"/>
  <c r="X29" i="14"/>
  <c r="S45" i="13"/>
  <c r="R45" i="13"/>
  <c r="S29" i="13"/>
  <c r="R29" i="13"/>
  <c r="S13" i="13"/>
  <c r="R13" i="13"/>
  <c r="S74" i="13"/>
  <c r="R74" i="13"/>
  <c r="X57" i="14"/>
  <c r="X29" i="12"/>
  <c r="R29" i="12"/>
  <c r="S29" i="12"/>
  <c r="R13" i="12"/>
  <c r="S13" i="12"/>
  <c r="S39" i="12"/>
  <c r="R39" i="12"/>
  <c r="S55" i="12"/>
  <c r="R55" i="12"/>
  <c r="S71" i="12"/>
  <c r="R71" i="12"/>
  <c r="X80" i="12"/>
  <c r="S80" i="12"/>
  <c r="R80" i="12"/>
  <c r="X65" i="14"/>
  <c r="X30" i="13"/>
  <c r="X14" i="13"/>
  <c r="R24" i="12"/>
  <c r="S24" i="12"/>
  <c r="X49" i="13"/>
  <c r="X33" i="13"/>
  <c r="X17" i="13"/>
  <c r="X81" i="9"/>
  <c r="S81" i="9"/>
  <c r="R81" i="9"/>
  <c r="X65" i="9"/>
  <c r="S65" i="9"/>
  <c r="R65" i="9"/>
  <c r="X49" i="9"/>
  <c r="S49" i="9"/>
  <c r="R49" i="9"/>
  <c r="X33" i="9"/>
  <c r="S33" i="9"/>
  <c r="R33" i="9"/>
  <c r="X17" i="9"/>
  <c r="S17" i="9"/>
  <c r="R17" i="9"/>
  <c r="X45" i="13"/>
  <c r="X37" i="13"/>
  <c r="X29" i="13"/>
  <c r="X21" i="13"/>
  <c r="X58" i="11"/>
  <c r="X42" i="11"/>
  <c r="X26" i="11"/>
  <c r="R68" i="9"/>
  <c r="S68" i="9"/>
  <c r="R52" i="9"/>
  <c r="S52" i="9"/>
  <c r="R36" i="9"/>
  <c r="S36" i="9"/>
  <c r="R20" i="9"/>
  <c r="S20" i="9"/>
  <c r="X69" i="11"/>
  <c r="S56" i="11"/>
  <c r="X56" i="11"/>
  <c r="R56" i="11"/>
  <c r="S40" i="11"/>
  <c r="X40" i="11"/>
  <c r="R40" i="11"/>
  <c r="S24" i="11"/>
  <c r="X24" i="11"/>
  <c r="R24" i="11"/>
  <c r="S13" i="11"/>
  <c r="R13" i="11"/>
  <c r="S77" i="10"/>
  <c r="X77" i="10"/>
  <c r="R77" i="10"/>
  <c r="X24" i="12"/>
  <c r="R53" i="11"/>
  <c r="X53" i="11"/>
  <c r="S53" i="11"/>
  <c r="R37" i="11"/>
  <c r="X37" i="11"/>
  <c r="S37" i="11"/>
  <c r="R11" i="10"/>
  <c r="S11" i="10"/>
  <c r="R27" i="10"/>
  <c r="S27" i="10"/>
  <c r="R43" i="10"/>
  <c r="S43" i="10"/>
  <c r="R59" i="10"/>
  <c r="S59" i="10"/>
  <c r="R75" i="10"/>
  <c r="S75" i="10"/>
  <c r="X16" i="10"/>
  <c r="R16" i="10"/>
  <c r="S16" i="10"/>
  <c r="X32" i="10"/>
  <c r="S32" i="10"/>
  <c r="R32" i="10"/>
  <c r="X48" i="10"/>
  <c r="S48" i="10"/>
  <c r="R48" i="10"/>
  <c r="X64" i="10"/>
  <c r="S64" i="10"/>
  <c r="R64" i="10"/>
  <c r="X80" i="10"/>
  <c r="R80" i="10"/>
  <c r="S80" i="10"/>
  <c r="S67" i="11"/>
  <c r="R67" i="11"/>
  <c r="X67" i="11"/>
  <c r="R22" i="11"/>
  <c r="S22" i="11"/>
  <c r="X15" i="11"/>
  <c r="R15" i="11"/>
  <c r="S15" i="11"/>
  <c r="X31" i="11"/>
  <c r="S31" i="11"/>
  <c r="R31" i="11"/>
  <c r="X47" i="11"/>
  <c r="S47" i="11"/>
  <c r="R47" i="11"/>
  <c r="X63" i="11"/>
  <c r="R63" i="11"/>
  <c r="S63" i="11"/>
  <c r="R77" i="11"/>
  <c r="S77" i="11"/>
  <c r="S34" i="11"/>
  <c r="R34" i="11"/>
  <c r="S50" i="11"/>
  <c r="R50" i="11"/>
  <c r="S66" i="11"/>
  <c r="R66" i="11"/>
  <c r="X66" i="11"/>
  <c r="X40" i="9"/>
  <c r="X20" i="9"/>
  <c r="X21" i="11"/>
  <c r="X78" i="10"/>
  <c r="R11" i="16"/>
  <c r="S11" i="16"/>
  <c r="S46" i="16"/>
  <c r="R46" i="16"/>
  <c r="X46" i="16"/>
  <c r="R49" i="16"/>
  <c r="S49" i="16"/>
  <c r="X62" i="16"/>
  <c r="S62" i="16"/>
  <c r="R62" i="16"/>
  <c r="S54" i="15"/>
  <c r="R54" i="15"/>
  <c r="R80" i="15"/>
  <c r="S80" i="15"/>
  <c r="X80" i="15"/>
  <c r="S12" i="15"/>
  <c r="R12" i="15"/>
  <c r="S69" i="15"/>
  <c r="R69" i="15"/>
  <c r="S49" i="14"/>
  <c r="R49" i="14"/>
  <c r="X67" i="13"/>
  <c r="S67" i="13"/>
  <c r="R67" i="13"/>
  <c r="X35" i="13"/>
  <c r="S35" i="13"/>
  <c r="R35" i="13"/>
  <c r="R46" i="13"/>
  <c r="S46" i="13"/>
  <c r="S53" i="13"/>
  <c r="R53" i="13"/>
  <c r="X17" i="16"/>
  <c r="X11" i="16"/>
  <c r="S13" i="16"/>
  <c r="R13" i="16"/>
  <c r="X13" i="16"/>
  <c r="S67" i="16"/>
  <c r="R67" i="16"/>
  <c r="X67" i="16"/>
  <c r="S19" i="16"/>
  <c r="R19" i="16"/>
  <c r="X19" i="16"/>
  <c r="S27" i="16"/>
  <c r="R27" i="16"/>
  <c r="X27" i="16"/>
  <c r="S35" i="16"/>
  <c r="R35" i="16"/>
  <c r="X35" i="16"/>
  <c r="S43" i="16"/>
  <c r="R43" i="16"/>
  <c r="X43" i="16"/>
  <c r="S16" i="16"/>
  <c r="R16" i="16"/>
  <c r="R32" i="16"/>
  <c r="S32" i="16"/>
  <c r="R48" i="16"/>
  <c r="S48" i="16"/>
  <c r="S64" i="16"/>
  <c r="R64" i="16"/>
  <c r="S80" i="16"/>
  <c r="R80" i="16"/>
  <c r="R29" i="16"/>
  <c r="S29" i="16"/>
  <c r="R45" i="16"/>
  <c r="S45" i="16"/>
  <c r="R61" i="16"/>
  <c r="S61" i="16"/>
  <c r="R77" i="16"/>
  <c r="S77" i="16"/>
  <c r="X58" i="16"/>
  <c r="S58" i="16"/>
  <c r="R58" i="16"/>
  <c r="X74" i="16"/>
  <c r="S74" i="16"/>
  <c r="R74" i="16"/>
  <c r="X54" i="15"/>
  <c r="X38" i="15"/>
  <c r="S18" i="15"/>
  <c r="R18" i="15"/>
  <c r="S34" i="15"/>
  <c r="R34" i="15"/>
  <c r="S50" i="15"/>
  <c r="R50" i="15"/>
  <c r="S63" i="15"/>
  <c r="R63" i="15"/>
  <c r="X63" i="15"/>
  <c r="S71" i="15"/>
  <c r="R71" i="15"/>
  <c r="X71" i="15"/>
  <c r="S79" i="15"/>
  <c r="R79" i="15"/>
  <c r="X79" i="15"/>
  <c r="R39" i="15"/>
  <c r="X39" i="15"/>
  <c r="S39" i="15"/>
  <c r="R55" i="15"/>
  <c r="X55" i="15"/>
  <c r="S55" i="15"/>
  <c r="S24" i="15"/>
  <c r="R24" i="15"/>
  <c r="S40" i="15"/>
  <c r="R40" i="15"/>
  <c r="S56" i="15"/>
  <c r="R56" i="15"/>
  <c r="S65" i="15"/>
  <c r="R65" i="15"/>
  <c r="S81" i="15"/>
  <c r="R81" i="15"/>
  <c r="S69" i="14"/>
  <c r="R69" i="14"/>
  <c r="S53" i="14"/>
  <c r="R53" i="14"/>
  <c r="S37" i="14"/>
  <c r="R37" i="14"/>
  <c r="S21" i="14"/>
  <c r="R21" i="14"/>
  <c r="X21" i="14"/>
  <c r="X71" i="13"/>
  <c r="S71" i="13"/>
  <c r="R71" i="13"/>
  <c r="X55" i="13"/>
  <c r="S55" i="13"/>
  <c r="R55" i="13"/>
  <c r="X39" i="13"/>
  <c r="S39" i="13"/>
  <c r="R39" i="13"/>
  <c r="X23" i="13"/>
  <c r="S23" i="13"/>
  <c r="R23" i="13"/>
  <c r="X77" i="14"/>
  <c r="X66" i="13"/>
  <c r="R50" i="13"/>
  <c r="S50" i="13"/>
  <c r="R34" i="13"/>
  <c r="S34" i="13"/>
  <c r="R18" i="13"/>
  <c r="S18" i="13"/>
  <c r="X14" i="16"/>
  <c r="X17" i="14"/>
  <c r="S57" i="13"/>
  <c r="R57" i="13"/>
  <c r="S41" i="13"/>
  <c r="R41" i="13"/>
  <c r="S25" i="13"/>
  <c r="R25" i="13"/>
  <c r="S62" i="13"/>
  <c r="R62" i="13"/>
  <c r="S78" i="13"/>
  <c r="R78" i="13"/>
  <c r="X25" i="12"/>
  <c r="S25" i="12"/>
  <c r="R25" i="12"/>
  <c r="S43" i="12"/>
  <c r="R43" i="12"/>
  <c r="S59" i="12"/>
  <c r="R59" i="12"/>
  <c r="S75" i="12"/>
  <c r="R75" i="12"/>
  <c r="X41" i="14"/>
  <c r="X58" i="13"/>
  <c r="X42" i="13"/>
  <c r="X26" i="13"/>
  <c r="S81" i="12"/>
  <c r="R81" i="12"/>
  <c r="X81" i="12"/>
  <c r="X21" i="12"/>
  <c r="X77" i="9"/>
  <c r="S77" i="9"/>
  <c r="R77" i="9"/>
  <c r="X61" i="9"/>
  <c r="S61" i="9"/>
  <c r="R61" i="9"/>
  <c r="X45" i="9"/>
  <c r="S45" i="9"/>
  <c r="R45" i="9"/>
  <c r="X29" i="9"/>
  <c r="S29" i="9"/>
  <c r="R29" i="9"/>
  <c r="X13" i="9"/>
  <c r="S13" i="9"/>
  <c r="R13" i="9"/>
  <c r="X81" i="14"/>
  <c r="X13" i="12"/>
  <c r="X17" i="12"/>
  <c r="R80" i="9"/>
  <c r="S80" i="9"/>
  <c r="R64" i="9"/>
  <c r="S64" i="9"/>
  <c r="R48" i="9"/>
  <c r="S48" i="9"/>
  <c r="R32" i="9"/>
  <c r="S32" i="9"/>
  <c r="R16" i="9"/>
  <c r="S16" i="9"/>
  <c r="X53" i="13"/>
  <c r="S52" i="11"/>
  <c r="X52" i="11"/>
  <c r="R52" i="11"/>
  <c r="S36" i="11"/>
  <c r="X36" i="11"/>
  <c r="R36" i="11"/>
  <c r="S17" i="11"/>
  <c r="R17" i="11"/>
  <c r="S12" i="11"/>
  <c r="X12" i="11"/>
  <c r="R12" i="11"/>
  <c r="S81" i="10"/>
  <c r="X81" i="10"/>
  <c r="R81" i="10"/>
  <c r="R49" i="11"/>
  <c r="X49" i="11"/>
  <c r="S49" i="11"/>
  <c r="R33" i="11"/>
  <c r="X33" i="11"/>
  <c r="S33" i="11"/>
  <c r="R15" i="10"/>
  <c r="S15" i="10"/>
  <c r="R31" i="10"/>
  <c r="S31" i="10"/>
  <c r="R47" i="10"/>
  <c r="S47" i="10"/>
  <c r="R63" i="10"/>
  <c r="S63" i="10"/>
  <c r="R79" i="10"/>
  <c r="S79" i="10"/>
  <c r="X20" i="10"/>
  <c r="S20" i="10"/>
  <c r="R20" i="10"/>
  <c r="X36" i="10"/>
  <c r="R36" i="10"/>
  <c r="S36" i="10"/>
  <c r="X52" i="10"/>
  <c r="R52" i="10"/>
  <c r="S52" i="10"/>
  <c r="X68" i="10"/>
  <c r="R68" i="10"/>
  <c r="S68" i="10"/>
  <c r="X64" i="9"/>
  <c r="X16" i="9"/>
  <c r="S79" i="11"/>
  <c r="R79" i="11"/>
  <c r="X79" i="11"/>
  <c r="X13" i="11"/>
  <c r="R10" i="11"/>
  <c r="S10" i="11"/>
  <c r="X19" i="11"/>
  <c r="R19" i="11"/>
  <c r="S19" i="11"/>
  <c r="X35" i="11"/>
  <c r="S35" i="11"/>
  <c r="R35" i="11"/>
  <c r="X51" i="11"/>
  <c r="S51" i="11"/>
  <c r="R51" i="11"/>
  <c r="R65" i="11"/>
  <c r="S65" i="11"/>
  <c r="R81" i="11"/>
  <c r="S81" i="11"/>
  <c r="S38" i="11"/>
  <c r="R38" i="11"/>
  <c r="S54" i="11"/>
  <c r="R54" i="11"/>
  <c r="S70" i="11"/>
  <c r="R70" i="11"/>
  <c r="X25" i="14"/>
  <c r="X78" i="11"/>
  <c r="X72" i="9"/>
  <c r="X60" i="9"/>
  <c r="X48" i="9"/>
  <c r="X28" i="9"/>
  <c r="X17" i="11"/>
  <c r="X74" i="10"/>
  <c r="R64" i="8"/>
  <c r="S64" i="8"/>
  <c r="R45" i="8"/>
  <c r="S45" i="8"/>
  <c r="X37" i="7"/>
  <c r="S37" i="7"/>
  <c r="R37" i="7"/>
  <c r="R80" i="8"/>
  <c r="S80" i="8"/>
  <c r="X61" i="8"/>
  <c r="R61" i="8"/>
  <c r="S61" i="8"/>
  <c r="R69" i="7"/>
  <c r="S69" i="7"/>
  <c r="R40" i="7"/>
  <c r="S40" i="7"/>
  <c r="S35" i="7"/>
  <c r="R35" i="7"/>
  <c r="R53" i="5"/>
  <c r="S53" i="5"/>
  <c r="S37" i="5"/>
  <c r="R37" i="5"/>
  <c r="S21" i="5"/>
  <c r="R21" i="5"/>
  <c r="R71" i="5"/>
  <c r="S71" i="5"/>
  <c r="X72" i="5"/>
  <c r="R72" i="5"/>
  <c r="S72" i="5"/>
  <c r="S30" i="6"/>
  <c r="R30" i="6"/>
  <c r="X30" i="6"/>
  <c r="S25" i="6"/>
  <c r="R25" i="6"/>
  <c r="S20" i="6"/>
  <c r="R20" i="6"/>
  <c r="X20" i="6"/>
  <c r="S77" i="5"/>
  <c r="R77" i="5"/>
  <c r="X77" i="5"/>
  <c r="X71" i="5"/>
  <c r="S68" i="5"/>
  <c r="R68" i="5"/>
  <c r="X68" i="5"/>
  <c r="S34" i="6"/>
  <c r="R34" i="6"/>
  <c r="X34" i="6"/>
  <c r="S46" i="6"/>
  <c r="R46" i="6"/>
  <c r="X46" i="6"/>
  <c r="S62" i="6"/>
  <c r="R62" i="6"/>
  <c r="X62" i="6"/>
  <c r="S78" i="6"/>
  <c r="R78" i="6"/>
  <c r="X78" i="6"/>
  <c r="R18" i="6"/>
  <c r="S18" i="6"/>
  <c r="S31" i="6"/>
  <c r="R31" i="6"/>
  <c r="X31" i="6"/>
  <c r="S39" i="6"/>
  <c r="R39" i="6"/>
  <c r="S47" i="6"/>
  <c r="R47" i="6"/>
  <c r="S55" i="6"/>
  <c r="R55" i="6"/>
  <c r="S63" i="6"/>
  <c r="R63" i="6"/>
  <c r="S71" i="6"/>
  <c r="R71" i="6"/>
  <c r="S79" i="6"/>
  <c r="R79" i="6"/>
  <c r="X11" i="6"/>
  <c r="R11" i="6"/>
  <c r="S11" i="6"/>
  <c r="S29" i="6"/>
  <c r="R29" i="6"/>
  <c r="S45" i="6"/>
  <c r="R45" i="6"/>
  <c r="S61" i="6"/>
  <c r="R61" i="6"/>
  <c r="S77" i="6"/>
  <c r="R77" i="6"/>
  <c r="X53" i="5"/>
  <c r="R20" i="8"/>
  <c r="S20" i="8"/>
  <c r="R36" i="8"/>
  <c r="S36" i="8"/>
  <c r="R52" i="8"/>
  <c r="S52" i="8"/>
  <c r="R68" i="8"/>
  <c r="S68" i="8"/>
  <c r="R17" i="8"/>
  <c r="S17" i="8"/>
  <c r="R33" i="8"/>
  <c r="S33" i="8"/>
  <c r="R49" i="8"/>
  <c r="S49" i="8"/>
  <c r="X65" i="8"/>
  <c r="R65" i="8"/>
  <c r="S65" i="8"/>
  <c r="X81" i="8"/>
  <c r="R81" i="8"/>
  <c r="S81" i="8"/>
  <c r="S71" i="8"/>
  <c r="R71" i="8"/>
  <c r="X71" i="8"/>
  <c r="X49" i="8"/>
  <c r="S76" i="7"/>
  <c r="R76" i="7"/>
  <c r="X65" i="7"/>
  <c r="S65" i="7"/>
  <c r="R65" i="7"/>
  <c r="X49" i="7"/>
  <c r="S49" i="7"/>
  <c r="R49" i="7"/>
  <c r="X33" i="7"/>
  <c r="S33" i="7"/>
  <c r="R33" i="7"/>
  <c r="X17" i="7"/>
  <c r="S17" i="7"/>
  <c r="R17" i="7"/>
  <c r="R70" i="7"/>
  <c r="S70" i="7"/>
  <c r="R68" i="7"/>
  <c r="S68" i="7"/>
  <c r="R52" i="7"/>
  <c r="S52" i="7"/>
  <c r="R36" i="7"/>
  <c r="S36" i="7"/>
  <c r="R20" i="7"/>
  <c r="S20" i="7"/>
  <c r="S63" i="7"/>
  <c r="R63" i="7"/>
  <c r="S47" i="7"/>
  <c r="R47" i="7"/>
  <c r="S31" i="7"/>
  <c r="R31" i="7"/>
  <c r="X77" i="6"/>
  <c r="X61" i="6"/>
  <c r="X45" i="6"/>
  <c r="X29" i="6"/>
  <c r="S65" i="5"/>
  <c r="R65" i="5"/>
  <c r="R49" i="5"/>
  <c r="S49" i="5"/>
  <c r="S33" i="5"/>
  <c r="R33" i="5"/>
  <c r="S17" i="5"/>
  <c r="R17" i="5"/>
  <c r="R75" i="5"/>
  <c r="S75" i="5"/>
  <c r="R76" i="5"/>
  <c r="S76" i="5"/>
  <c r="S24" i="6"/>
  <c r="R24" i="6"/>
  <c r="X24" i="6"/>
  <c r="X18" i="6"/>
  <c r="S13" i="6"/>
  <c r="R13" i="6"/>
  <c r="X13" i="6"/>
  <c r="S81" i="5"/>
  <c r="R81" i="5"/>
  <c r="X81" i="5"/>
  <c r="X75" i="5"/>
  <c r="S67" i="5"/>
  <c r="R67" i="5"/>
  <c r="S59" i="5"/>
  <c r="R59" i="5"/>
  <c r="S51" i="5"/>
  <c r="R51" i="5"/>
  <c r="S43" i="5"/>
  <c r="R43" i="5"/>
  <c r="S35" i="5"/>
  <c r="R35" i="5"/>
  <c r="S27" i="5"/>
  <c r="R27" i="5"/>
  <c r="S19" i="5"/>
  <c r="R19" i="5"/>
  <c r="S26" i="6"/>
  <c r="R26" i="6"/>
  <c r="X26" i="6"/>
  <c r="S50" i="6"/>
  <c r="R50" i="6"/>
  <c r="X50" i="6"/>
  <c r="S66" i="6"/>
  <c r="R66" i="6"/>
  <c r="X66" i="6"/>
  <c r="R22" i="6"/>
  <c r="S22" i="6"/>
  <c r="R32" i="6"/>
  <c r="S32" i="6"/>
  <c r="X32" i="6"/>
  <c r="R40" i="6"/>
  <c r="S40" i="6"/>
  <c r="R48" i="6"/>
  <c r="S48" i="6"/>
  <c r="R56" i="6"/>
  <c r="S56" i="6"/>
  <c r="R64" i="6"/>
  <c r="S64" i="6"/>
  <c r="R72" i="6"/>
  <c r="S72" i="6"/>
  <c r="R80" i="6"/>
  <c r="S80" i="6"/>
  <c r="X15" i="6"/>
  <c r="R15" i="6"/>
  <c r="S15" i="6"/>
  <c r="S33" i="6"/>
  <c r="R33" i="6"/>
  <c r="S49" i="6"/>
  <c r="R49" i="6"/>
  <c r="S65" i="6"/>
  <c r="R65" i="6"/>
  <c r="S81" i="6"/>
  <c r="R81" i="6"/>
  <c r="X67" i="5"/>
  <c r="X65" i="5"/>
  <c r="X19" i="5"/>
  <c r="X43" i="5"/>
  <c r="X51" i="5"/>
  <c r="R48" i="8"/>
  <c r="S48" i="8"/>
  <c r="R29" i="8"/>
  <c r="S29" i="8"/>
  <c r="S78" i="8"/>
  <c r="R78" i="8"/>
  <c r="X78" i="8"/>
  <c r="X53" i="7"/>
  <c r="S53" i="7"/>
  <c r="R53" i="7"/>
  <c r="R56" i="7"/>
  <c r="S56" i="7"/>
  <c r="S51" i="7"/>
  <c r="R51" i="7"/>
  <c r="R24" i="8"/>
  <c r="S24" i="8"/>
  <c r="R56" i="8"/>
  <c r="S56" i="8"/>
  <c r="R37" i="8"/>
  <c r="S37" i="8"/>
  <c r="X69" i="8"/>
  <c r="R69" i="8"/>
  <c r="S69" i="8"/>
  <c r="X80" i="8"/>
  <c r="S70" i="8"/>
  <c r="R70" i="8"/>
  <c r="X70" i="8"/>
  <c r="X64" i="8"/>
  <c r="X48" i="8"/>
  <c r="R73" i="7"/>
  <c r="S73" i="7"/>
  <c r="X61" i="7"/>
  <c r="S61" i="7"/>
  <c r="R61" i="7"/>
  <c r="X45" i="7"/>
  <c r="S45" i="7"/>
  <c r="R45" i="7"/>
  <c r="X29" i="7"/>
  <c r="S29" i="7"/>
  <c r="R29" i="7"/>
  <c r="X13" i="7"/>
  <c r="S13" i="7"/>
  <c r="R13" i="7"/>
  <c r="R74" i="7"/>
  <c r="S74" i="7"/>
  <c r="R79" i="7"/>
  <c r="X79" i="7"/>
  <c r="S79" i="7"/>
  <c r="R64" i="7"/>
  <c r="S64" i="7"/>
  <c r="R48" i="7"/>
  <c r="S48" i="7"/>
  <c r="R32" i="7"/>
  <c r="S32" i="7"/>
  <c r="R16" i="7"/>
  <c r="S16" i="7"/>
  <c r="X74" i="7"/>
  <c r="S59" i="7"/>
  <c r="R59" i="7"/>
  <c r="S43" i="7"/>
  <c r="R43" i="7"/>
  <c r="X36" i="8"/>
  <c r="X24" i="8"/>
  <c r="X69" i="7"/>
  <c r="X16" i="7"/>
  <c r="X25" i="6"/>
  <c r="S61" i="5"/>
  <c r="R61" i="5"/>
  <c r="S45" i="5"/>
  <c r="R45" i="5"/>
  <c r="R29" i="5"/>
  <c r="S29" i="5"/>
  <c r="R13" i="5"/>
  <c r="S13" i="5"/>
  <c r="R79" i="5"/>
  <c r="S79" i="5"/>
  <c r="R80" i="5"/>
  <c r="S80" i="5"/>
  <c r="S17" i="6"/>
  <c r="R17" i="6"/>
  <c r="X17" i="6"/>
  <c r="S12" i="6"/>
  <c r="R12" i="6"/>
  <c r="X12" i="6"/>
  <c r="X79" i="5"/>
  <c r="X79" i="6"/>
  <c r="X63" i="6"/>
  <c r="X47" i="6"/>
  <c r="X76" i="5"/>
  <c r="S38" i="6"/>
  <c r="R38" i="6"/>
  <c r="X38" i="6"/>
  <c r="S54" i="6"/>
  <c r="R54" i="6"/>
  <c r="X54" i="6"/>
  <c r="S70" i="6"/>
  <c r="R70" i="6"/>
  <c r="X70" i="6"/>
  <c r="R10" i="6"/>
  <c r="S10" i="6"/>
  <c r="S27" i="6"/>
  <c r="R27" i="6"/>
  <c r="X27" i="6"/>
  <c r="S35" i="6"/>
  <c r="R35" i="6"/>
  <c r="X35" i="6"/>
  <c r="S43" i="6"/>
  <c r="R43" i="6"/>
  <c r="S51" i="6"/>
  <c r="R51" i="6"/>
  <c r="S59" i="6"/>
  <c r="R59" i="6"/>
  <c r="S67" i="6"/>
  <c r="R67" i="6"/>
  <c r="S75" i="6"/>
  <c r="R75" i="6"/>
  <c r="X19" i="6"/>
  <c r="R19" i="6"/>
  <c r="S19" i="6"/>
  <c r="S37" i="6"/>
  <c r="R37" i="6"/>
  <c r="S53" i="6"/>
  <c r="R53" i="6"/>
  <c r="S69" i="6"/>
  <c r="R69" i="6"/>
  <c r="X49" i="5"/>
  <c r="X29" i="5"/>
  <c r="X37" i="5"/>
  <c r="X33" i="5"/>
  <c r="R32" i="8"/>
  <c r="S32" i="8"/>
  <c r="X77" i="8"/>
  <c r="R77" i="8"/>
  <c r="S77" i="8"/>
  <c r="R77" i="7"/>
  <c r="S77" i="7"/>
  <c r="X21" i="7"/>
  <c r="S21" i="7"/>
  <c r="R21" i="7"/>
  <c r="R71" i="7"/>
  <c r="X71" i="7"/>
  <c r="S71" i="7"/>
  <c r="R24" i="7"/>
  <c r="S24" i="7"/>
  <c r="S67" i="7"/>
  <c r="R67" i="7"/>
  <c r="R40" i="8"/>
  <c r="S40" i="8"/>
  <c r="R72" i="8"/>
  <c r="S72" i="8"/>
  <c r="R21" i="8"/>
  <c r="S21" i="8"/>
  <c r="R53" i="8"/>
  <c r="S53" i="8"/>
  <c r="S75" i="8"/>
  <c r="R75" i="8"/>
  <c r="X75" i="8"/>
  <c r="R81" i="7"/>
  <c r="S81" i="7"/>
  <c r="S13" i="8"/>
  <c r="R13" i="8"/>
  <c r="R28" i="8"/>
  <c r="S28" i="8"/>
  <c r="R44" i="8"/>
  <c r="S44" i="8"/>
  <c r="R60" i="8"/>
  <c r="S60" i="8"/>
  <c r="R76" i="8"/>
  <c r="S76" i="8"/>
  <c r="R25" i="8"/>
  <c r="S25" i="8"/>
  <c r="R41" i="8"/>
  <c r="S41" i="8"/>
  <c r="R57" i="8"/>
  <c r="S57" i="8"/>
  <c r="X73" i="8"/>
  <c r="R73" i="8"/>
  <c r="S73" i="8"/>
  <c r="S79" i="8"/>
  <c r="R79" i="8"/>
  <c r="X79" i="8"/>
  <c r="S74" i="8"/>
  <c r="R74" i="8"/>
  <c r="X74" i="8"/>
  <c r="X53" i="8"/>
  <c r="X45" i="8"/>
  <c r="X29" i="8"/>
  <c r="S80" i="7"/>
  <c r="R80" i="7"/>
  <c r="S72" i="7"/>
  <c r="R72" i="7"/>
  <c r="X57" i="7"/>
  <c r="S57" i="7"/>
  <c r="R57" i="7"/>
  <c r="X41" i="7"/>
  <c r="S41" i="7"/>
  <c r="R41" i="7"/>
  <c r="X25" i="7"/>
  <c r="S25" i="7"/>
  <c r="R25" i="7"/>
  <c r="R78" i="7"/>
  <c r="S78" i="7"/>
  <c r="R75" i="7"/>
  <c r="X75" i="7"/>
  <c r="S75" i="7"/>
  <c r="R60" i="7"/>
  <c r="S60" i="7"/>
  <c r="R44" i="7"/>
  <c r="S44" i="7"/>
  <c r="R28" i="7"/>
  <c r="S28" i="7"/>
  <c r="R12" i="7"/>
  <c r="S12" i="7"/>
  <c r="S55" i="7"/>
  <c r="R55" i="7"/>
  <c r="S39" i="7"/>
  <c r="R39" i="7"/>
  <c r="X20" i="8"/>
  <c r="X72" i="7"/>
  <c r="X56" i="7"/>
  <c r="X40" i="7"/>
  <c r="X81" i="7"/>
  <c r="X67" i="7"/>
  <c r="X51" i="7"/>
  <c r="X35" i="7"/>
  <c r="X20" i="7"/>
  <c r="R57" i="5"/>
  <c r="S57" i="5"/>
  <c r="R41" i="5"/>
  <c r="S41" i="5"/>
  <c r="S25" i="5"/>
  <c r="R25" i="5"/>
  <c r="S21" i="6"/>
  <c r="R21" i="6"/>
  <c r="X21" i="6"/>
  <c r="S16" i="6"/>
  <c r="R16" i="6"/>
  <c r="X16" i="6"/>
  <c r="S78" i="5"/>
  <c r="R78" i="5"/>
  <c r="X78" i="5"/>
  <c r="S63" i="5"/>
  <c r="R63" i="5"/>
  <c r="S55" i="5"/>
  <c r="R55" i="5"/>
  <c r="S47" i="5"/>
  <c r="R47" i="5"/>
  <c r="S39" i="5"/>
  <c r="R39" i="5"/>
  <c r="S31" i="5"/>
  <c r="R31" i="5"/>
  <c r="S23" i="5"/>
  <c r="R23" i="5"/>
  <c r="S15" i="5"/>
  <c r="R15" i="5"/>
  <c r="S42" i="6"/>
  <c r="R42" i="6"/>
  <c r="X42" i="6"/>
  <c r="S58" i="6"/>
  <c r="R58" i="6"/>
  <c r="X58" i="6"/>
  <c r="S74" i="6"/>
  <c r="R74" i="6"/>
  <c r="X74" i="6"/>
  <c r="R14" i="6"/>
  <c r="S14" i="6"/>
  <c r="R28" i="6"/>
  <c r="S28" i="6"/>
  <c r="X28" i="6"/>
  <c r="R36" i="6"/>
  <c r="S36" i="6"/>
  <c r="X36" i="6"/>
  <c r="R44" i="6"/>
  <c r="S44" i="6"/>
  <c r="R52" i="6"/>
  <c r="S52" i="6"/>
  <c r="R60" i="6"/>
  <c r="S60" i="6"/>
  <c r="R68" i="6"/>
  <c r="S68" i="6"/>
  <c r="R76" i="6"/>
  <c r="S76" i="6"/>
  <c r="X23" i="6"/>
  <c r="R23" i="6"/>
  <c r="S23" i="6"/>
  <c r="S41" i="6"/>
  <c r="R41" i="6"/>
  <c r="S57" i="6"/>
  <c r="R57" i="6"/>
  <c r="S73" i="6"/>
  <c r="R73" i="6"/>
  <c r="X61" i="5"/>
  <c r="X25" i="5"/>
  <c r="X47" i="5"/>
  <c r="X27" i="5"/>
  <c r="X21" i="5"/>
  <c r="X31" i="5"/>
  <c r="X35" i="5"/>
  <c r="S75" i="4"/>
  <c r="R75" i="4"/>
  <c r="X75" i="4"/>
  <c r="R16" i="4"/>
  <c r="S16" i="4"/>
  <c r="S52" i="4"/>
  <c r="R52" i="4"/>
  <c r="R61" i="4"/>
  <c r="X61" i="4"/>
  <c r="S61" i="4"/>
  <c r="S26" i="4"/>
  <c r="R26" i="4"/>
  <c r="S74" i="4"/>
  <c r="R74" i="4"/>
  <c r="S65" i="3"/>
  <c r="R65" i="3"/>
  <c r="S41" i="3"/>
  <c r="R41" i="3"/>
  <c r="X52" i="4"/>
  <c r="S14" i="4"/>
  <c r="R14" i="4"/>
  <c r="S75" i="3"/>
  <c r="R75" i="3"/>
  <c r="S63" i="3"/>
  <c r="R63" i="3"/>
  <c r="S47" i="3"/>
  <c r="R47" i="3"/>
  <c r="S31" i="3"/>
  <c r="R31" i="3"/>
  <c r="S15" i="3"/>
  <c r="R15" i="3"/>
  <c r="R50" i="3"/>
  <c r="S50" i="3"/>
  <c r="R34" i="3"/>
  <c r="S34" i="3"/>
  <c r="S61" i="3"/>
  <c r="R61" i="3"/>
  <c r="R80" i="3"/>
  <c r="S80" i="3"/>
  <c r="S67" i="4"/>
  <c r="R67" i="4"/>
  <c r="X67" i="4"/>
  <c r="S35" i="4"/>
  <c r="R35" i="4"/>
  <c r="X35" i="4"/>
  <c r="R11" i="4"/>
  <c r="S11" i="4"/>
  <c r="R17" i="4"/>
  <c r="X17" i="4"/>
  <c r="S17" i="4"/>
  <c r="S24" i="4"/>
  <c r="R24" i="4"/>
  <c r="S40" i="4"/>
  <c r="R40" i="4"/>
  <c r="S56" i="4"/>
  <c r="R56" i="4"/>
  <c r="S72" i="4"/>
  <c r="R72" i="4"/>
  <c r="R33" i="4"/>
  <c r="X33" i="4"/>
  <c r="S33" i="4"/>
  <c r="R49" i="4"/>
  <c r="X49" i="4"/>
  <c r="S49" i="4"/>
  <c r="R65" i="4"/>
  <c r="X65" i="4"/>
  <c r="S65" i="4"/>
  <c r="R81" i="4"/>
  <c r="X81" i="4"/>
  <c r="S81" i="4"/>
  <c r="S30" i="4"/>
  <c r="R30" i="4"/>
  <c r="S46" i="4"/>
  <c r="R46" i="4"/>
  <c r="S62" i="4"/>
  <c r="R62" i="4"/>
  <c r="S78" i="4"/>
  <c r="R78" i="4"/>
  <c r="R66" i="3"/>
  <c r="S66" i="3"/>
  <c r="R58" i="3"/>
  <c r="S58" i="3"/>
  <c r="R14" i="3"/>
  <c r="S14" i="3"/>
  <c r="S37" i="3"/>
  <c r="R37" i="3"/>
  <c r="S33" i="3"/>
  <c r="R33" i="3"/>
  <c r="X33" i="3"/>
  <c r="X75" i="3"/>
  <c r="X34" i="3"/>
  <c r="R67" i="3"/>
  <c r="S67" i="3"/>
  <c r="R35" i="3"/>
  <c r="S35" i="3"/>
  <c r="R54" i="3"/>
  <c r="S54" i="3"/>
  <c r="S25" i="3"/>
  <c r="R25" i="3"/>
  <c r="S43" i="4"/>
  <c r="R43" i="4"/>
  <c r="X43" i="4"/>
  <c r="S20" i="4"/>
  <c r="R20" i="4"/>
  <c r="S68" i="4"/>
  <c r="R68" i="4"/>
  <c r="R45" i="4"/>
  <c r="X45" i="4"/>
  <c r="S45" i="4"/>
  <c r="S58" i="4"/>
  <c r="R58" i="4"/>
  <c r="R70" i="3"/>
  <c r="S70" i="3"/>
  <c r="S69" i="3"/>
  <c r="R69" i="3"/>
  <c r="S17" i="3"/>
  <c r="R17" i="3"/>
  <c r="X74" i="4"/>
  <c r="X58" i="4"/>
  <c r="X26" i="4"/>
  <c r="X20" i="4"/>
  <c r="S13" i="4"/>
  <c r="R13" i="4"/>
  <c r="X13" i="4"/>
  <c r="R72" i="3"/>
  <c r="S72" i="3"/>
  <c r="R59" i="3"/>
  <c r="S59" i="3"/>
  <c r="S43" i="3"/>
  <c r="R43" i="3"/>
  <c r="S27" i="3"/>
  <c r="R27" i="3"/>
  <c r="S11" i="3"/>
  <c r="R11" i="3"/>
  <c r="R46" i="3"/>
  <c r="S46" i="3"/>
  <c r="R26" i="3"/>
  <c r="S26" i="3"/>
  <c r="R10" i="3"/>
  <c r="S10" i="3"/>
  <c r="R73" i="3"/>
  <c r="S73" i="3"/>
  <c r="S59" i="4"/>
  <c r="R59" i="4"/>
  <c r="X59" i="4"/>
  <c r="S27" i="4"/>
  <c r="R27" i="4"/>
  <c r="X27" i="4"/>
  <c r="R15" i="4"/>
  <c r="S15" i="4"/>
  <c r="R21" i="4"/>
  <c r="S21" i="4"/>
  <c r="X21" i="4"/>
  <c r="S28" i="4"/>
  <c r="R28" i="4"/>
  <c r="S44" i="4"/>
  <c r="R44" i="4"/>
  <c r="S60" i="4"/>
  <c r="R60" i="4"/>
  <c r="S76" i="4"/>
  <c r="R76" i="4"/>
  <c r="R37" i="4"/>
  <c r="X37" i="4"/>
  <c r="S37" i="4"/>
  <c r="R53" i="4"/>
  <c r="X53" i="4"/>
  <c r="S53" i="4"/>
  <c r="R69" i="4"/>
  <c r="X69" i="4"/>
  <c r="S69" i="4"/>
  <c r="S18" i="4"/>
  <c r="R18" i="4"/>
  <c r="S34" i="4"/>
  <c r="R34" i="4"/>
  <c r="S50" i="4"/>
  <c r="R50" i="4"/>
  <c r="S66" i="4"/>
  <c r="R66" i="4"/>
  <c r="R30" i="3"/>
  <c r="S30" i="3"/>
  <c r="S57" i="3"/>
  <c r="R57" i="3"/>
  <c r="S13" i="3"/>
  <c r="R13" i="3"/>
  <c r="S53" i="3"/>
  <c r="R53" i="3"/>
  <c r="X80" i="3"/>
  <c r="X66" i="3"/>
  <c r="X17" i="3"/>
  <c r="X61" i="3"/>
  <c r="X31" i="3"/>
  <c r="X65" i="3"/>
  <c r="X41" i="3"/>
  <c r="X26" i="3"/>
  <c r="X50" i="3"/>
  <c r="X25" i="3"/>
  <c r="X43" i="3"/>
  <c r="S10" i="4"/>
  <c r="R10" i="4"/>
  <c r="R76" i="3"/>
  <c r="S76" i="3"/>
  <c r="S51" i="3"/>
  <c r="R51" i="3"/>
  <c r="S19" i="3"/>
  <c r="R19" i="3"/>
  <c r="R38" i="3"/>
  <c r="S38" i="3"/>
  <c r="R18" i="3"/>
  <c r="S18" i="3"/>
  <c r="S81" i="3"/>
  <c r="R81" i="3"/>
  <c r="S36" i="4"/>
  <c r="R36" i="4"/>
  <c r="R29" i="4"/>
  <c r="X29" i="4"/>
  <c r="S29" i="4"/>
  <c r="R77" i="4"/>
  <c r="X77" i="4"/>
  <c r="S77" i="4"/>
  <c r="S42" i="4"/>
  <c r="R42" i="4"/>
  <c r="X35" i="3"/>
  <c r="X16" i="4"/>
  <c r="S79" i="3"/>
  <c r="R79" i="3"/>
  <c r="S71" i="3"/>
  <c r="R71" i="3"/>
  <c r="S55" i="3"/>
  <c r="R55" i="3"/>
  <c r="S39" i="3"/>
  <c r="R39" i="3"/>
  <c r="S23" i="3"/>
  <c r="R23" i="3"/>
  <c r="R42" i="3"/>
  <c r="S42" i="3"/>
  <c r="R22" i="3"/>
  <c r="S22" i="3"/>
  <c r="S29" i="3"/>
  <c r="R29" i="3"/>
  <c r="R77" i="3"/>
  <c r="S77" i="3"/>
  <c r="S51" i="4"/>
  <c r="R51" i="4"/>
  <c r="X51" i="4"/>
  <c r="R19" i="4"/>
  <c r="X19" i="4"/>
  <c r="S19" i="4"/>
  <c r="R12" i="4"/>
  <c r="S12" i="4"/>
  <c r="R25" i="4"/>
  <c r="S25" i="4"/>
  <c r="X25" i="4"/>
  <c r="S32" i="4"/>
  <c r="R32" i="4"/>
  <c r="S48" i="4"/>
  <c r="R48" i="4"/>
  <c r="S64" i="4"/>
  <c r="R64" i="4"/>
  <c r="S80" i="4"/>
  <c r="R80" i="4"/>
  <c r="R41" i="4"/>
  <c r="X41" i="4"/>
  <c r="S41" i="4"/>
  <c r="R57" i="4"/>
  <c r="X57" i="4"/>
  <c r="S57" i="4"/>
  <c r="R73" i="4"/>
  <c r="X73" i="4"/>
  <c r="S73" i="4"/>
  <c r="S22" i="4"/>
  <c r="R22" i="4"/>
  <c r="S38" i="4"/>
  <c r="R38" i="4"/>
  <c r="S54" i="4"/>
  <c r="R54" i="4"/>
  <c r="S70" i="4"/>
  <c r="R70" i="4"/>
  <c r="R74" i="3"/>
  <c r="X74" i="3"/>
  <c r="S74" i="3"/>
  <c r="R62" i="3"/>
  <c r="S62" i="3"/>
  <c r="S49" i="3"/>
  <c r="R49" i="3"/>
  <c r="S21" i="3"/>
  <c r="R21" i="3"/>
  <c r="X77" i="3"/>
  <c r="S45" i="3"/>
  <c r="R45" i="3"/>
  <c r="X57" i="3"/>
  <c r="X39" i="3"/>
  <c r="X14" i="3"/>
  <c r="X58" i="3"/>
  <c r="X15" i="3"/>
  <c r="X63" i="3"/>
  <c r="X38" i="3"/>
  <c r="X23" i="3"/>
  <c r="X18" i="3"/>
  <c r="X62" i="3"/>
  <c r="X47" i="3"/>
  <c r="X22" i="3"/>
  <c r="X21" i="3"/>
  <c r="S28" i="2"/>
  <c r="R28" i="2"/>
  <c r="S76" i="2"/>
  <c r="R76" i="2"/>
  <c r="R49" i="2"/>
  <c r="X49" i="2"/>
  <c r="S49" i="2"/>
  <c r="R81" i="2"/>
  <c r="X81" i="2"/>
  <c r="S81" i="2"/>
  <c r="X62" i="2"/>
  <c r="S62" i="2"/>
  <c r="R62" i="2"/>
  <c r="X46" i="2"/>
  <c r="S46" i="2"/>
  <c r="R46" i="2"/>
  <c r="R35" i="2"/>
  <c r="S35" i="2"/>
  <c r="X35" i="2"/>
  <c r="S30" i="2"/>
  <c r="R30" i="2"/>
  <c r="X30" i="2"/>
  <c r="R19" i="2"/>
  <c r="S19" i="2"/>
  <c r="X19" i="2"/>
  <c r="S32" i="2"/>
  <c r="R32" i="2"/>
  <c r="S48" i="2"/>
  <c r="R48" i="2"/>
  <c r="S64" i="2"/>
  <c r="R64" i="2"/>
  <c r="S80" i="2"/>
  <c r="R80" i="2"/>
  <c r="R53" i="2"/>
  <c r="X53" i="2"/>
  <c r="S53" i="2"/>
  <c r="R69" i="2"/>
  <c r="X69" i="2"/>
  <c r="S69" i="2"/>
  <c r="X50" i="2"/>
  <c r="S50" i="2"/>
  <c r="R50" i="2"/>
  <c r="X66" i="2"/>
  <c r="S66" i="2"/>
  <c r="R66" i="2"/>
  <c r="R31" i="2"/>
  <c r="S31" i="2"/>
  <c r="X31" i="2"/>
  <c r="S26" i="2"/>
  <c r="R26" i="2"/>
  <c r="X26" i="2"/>
  <c r="R44" i="2"/>
  <c r="S44" i="2"/>
  <c r="R65" i="2"/>
  <c r="X65" i="2"/>
  <c r="S65" i="2"/>
  <c r="X78" i="2"/>
  <c r="S78" i="2"/>
  <c r="R78" i="2"/>
  <c r="X28" i="2"/>
  <c r="X44" i="2"/>
  <c r="S39" i="2"/>
  <c r="R39" i="2"/>
  <c r="X39" i="2"/>
  <c r="S34" i="2"/>
  <c r="R34" i="2"/>
  <c r="X34" i="2"/>
  <c r="R23" i="2"/>
  <c r="S23" i="2"/>
  <c r="X23" i="2"/>
  <c r="S18" i="2"/>
  <c r="R18" i="2"/>
  <c r="X18" i="2"/>
  <c r="S13" i="2"/>
  <c r="R13" i="2"/>
  <c r="S20" i="2"/>
  <c r="R20" i="2"/>
  <c r="S36" i="2"/>
  <c r="R36" i="2"/>
  <c r="S52" i="2"/>
  <c r="R52" i="2"/>
  <c r="S68" i="2"/>
  <c r="R68" i="2"/>
  <c r="X41" i="2"/>
  <c r="S41" i="2"/>
  <c r="R41" i="2"/>
  <c r="R57" i="2"/>
  <c r="X57" i="2"/>
  <c r="S57" i="2"/>
  <c r="R73" i="2"/>
  <c r="X73" i="2"/>
  <c r="S73" i="2"/>
  <c r="X54" i="2"/>
  <c r="S54" i="2"/>
  <c r="R54" i="2"/>
  <c r="X70" i="2"/>
  <c r="S70" i="2"/>
  <c r="R70" i="2"/>
  <c r="X13" i="2"/>
  <c r="R14" i="2"/>
  <c r="X14" i="2"/>
  <c r="S14" i="2"/>
  <c r="S42" i="2"/>
  <c r="R42" i="2"/>
  <c r="X42" i="2"/>
  <c r="S60" i="2"/>
  <c r="R60" i="2"/>
  <c r="S43" i="2"/>
  <c r="R43" i="2"/>
  <c r="X43" i="2"/>
  <c r="S38" i="2"/>
  <c r="R38" i="2"/>
  <c r="X38" i="2"/>
  <c r="R27" i="2"/>
  <c r="S27" i="2"/>
  <c r="X27" i="2"/>
  <c r="S22" i="2"/>
  <c r="R22" i="2"/>
  <c r="X22" i="2"/>
  <c r="S24" i="2"/>
  <c r="R24" i="2"/>
  <c r="R40" i="2"/>
  <c r="S40" i="2"/>
  <c r="S56" i="2"/>
  <c r="R56" i="2"/>
  <c r="S72" i="2"/>
  <c r="R72" i="2"/>
  <c r="X45" i="2"/>
  <c r="S45" i="2"/>
  <c r="R45" i="2"/>
  <c r="R61" i="2"/>
  <c r="X61" i="2"/>
  <c r="S61" i="2"/>
  <c r="R77" i="2"/>
  <c r="X77" i="2"/>
  <c r="S77" i="2"/>
  <c r="X58" i="2"/>
  <c r="S58" i="2"/>
  <c r="R58" i="2"/>
  <c r="X74" i="2"/>
  <c r="S74" i="2"/>
  <c r="R74" i="2"/>
  <c r="P9" i="1"/>
  <c r="AL8" i="30" l="1"/>
  <c r="AJ8" i="2"/>
  <c r="AL8" i="24"/>
  <c r="D88" i="2"/>
  <c r="D86" i="3"/>
  <c r="D86" i="2"/>
  <c r="AJ8" i="3"/>
  <c r="D86" i="8"/>
  <c r="AH8" i="7"/>
  <c r="AJ8" i="12"/>
  <c r="D86" i="15"/>
  <c r="D88" i="13"/>
  <c r="AJ8" i="30"/>
  <c r="D88" i="7"/>
  <c r="AH8" i="9"/>
  <c r="AL8" i="11"/>
  <c r="D85" i="11" s="1"/>
  <c r="AJ8" i="19"/>
  <c r="D86" i="23"/>
  <c r="D88" i="24"/>
  <c r="AH8" i="28"/>
  <c r="AJ8" i="7"/>
  <c r="AH8" i="10"/>
  <c r="AH8" i="4"/>
  <c r="AH8" i="16"/>
  <c r="AJ8" i="24"/>
  <c r="AL8" i="5"/>
  <c r="AH8" i="6"/>
  <c r="D86" i="6"/>
  <c r="AJ8" i="14"/>
  <c r="AH8" i="17"/>
  <c r="D86" i="18"/>
  <c r="D88" i="18"/>
  <c r="AH8" i="19"/>
  <c r="AL8" i="19"/>
  <c r="D85" i="19" s="1"/>
  <c r="AL8" i="21"/>
  <c r="D85" i="21" s="1"/>
  <c r="AL8" i="22"/>
  <c r="D88" i="26"/>
  <c r="AH8" i="32"/>
  <c r="D88" i="32"/>
  <c r="D86" i="33"/>
  <c r="AH8" i="35"/>
  <c r="D88" i="35"/>
  <c r="D85" i="30"/>
  <c r="D88" i="29"/>
  <c r="AL8" i="29"/>
  <c r="D88" i="31"/>
  <c r="AJ8" i="31"/>
  <c r="AL8" i="31"/>
  <c r="D86" i="31"/>
  <c r="AH8" i="31"/>
  <c r="AL8" i="35"/>
  <c r="AH8" i="29"/>
  <c r="D86" i="32"/>
  <c r="AH8" i="33"/>
  <c r="D86" i="35"/>
  <c r="AL8" i="32"/>
  <c r="D86" i="34"/>
  <c r="D88" i="34"/>
  <c r="AJ8" i="34"/>
  <c r="AH8" i="34"/>
  <c r="AL8" i="34"/>
  <c r="D86" i="30"/>
  <c r="D86" i="29"/>
  <c r="AJ8" i="33"/>
  <c r="AJ8" i="35"/>
  <c r="D88" i="30"/>
  <c r="AH8" i="30"/>
  <c r="D88" i="33"/>
  <c r="AJ8" i="29"/>
  <c r="AJ8" i="32"/>
  <c r="AL8" i="33"/>
  <c r="D85" i="22"/>
  <c r="AL8" i="18"/>
  <c r="AJ8" i="17"/>
  <c r="D88" i="21"/>
  <c r="AL8" i="23"/>
  <c r="AL8" i="28"/>
  <c r="AJ8" i="22"/>
  <c r="D88" i="22"/>
  <c r="AL8" i="26"/>
  <c r="AH8" i="18"/>
  <c r="D88" i="19"/>
  <c r="AH8" i="24"/>
  <c r="AL8" i="17"/>
  <c r="D88" i="17"/>
  <c r="AH8" i="21"/>
  <c r="D86" i="21"/>
  <c r="AH8" i="23"/>
  <c r="D86" i="28"/>
  <c r="D86" i="22"/>
  <c r="AJ8" i="26"/>
  <c r="D86" i="17"/>
  <c r="AJ8" i="21"/>
  <c r="D88" i="23"/>
  <c r="AJ8" i="28"/>
  <c r="D88" i="28"/>
  <c r="AH8" i="22"/>
  <c r="AH8" i="26"/>
  <c r="D85" i="24"/>
  <c r="D88" i="25"/>
  <c r="D86" i="25"/>
  <c r="AJ8" i="25"/>
  <c r="AH8" i="25"/>
  <c r="AL8" i="25"/>
  <c r="AJ8" i="18"/>
  <c r="D86" i="19"/>
  <c r="D88" i="20"/>
  <c r="AJ8" i="20"/>
  <c r="D86" i="20"/>
  <c r="AH8" i="20"/>
  <c r="AL8" i="20"/>
  <c r="D86" i="24"/>
  <c r="D88" i="27"/>
  <c r="D86" i="27"/>
  <c r="AL8" i="27"/>
  <c r="AJ8" i="27"/>
  <c r="AH8" i="27"/>
  <c r="AJ8" i="23"/>
  <c r="D86" i="26"/>
  <c r="AH8" i="15"/>
  <c r="D86" i="12"/>
  <c r="AL8" i="14"/>
  <c r="D86" i="11"/>
  <c r="AL8" i="16"/>
  <c r="AL8" i="10"/>
  <c r="AL8" i="9"/>
  <c r="AH8" i="13"/>
  <c r="AJ8" i="15"/>
  <c r="AH8" i="12"/>
  <c r="AJ8" i="11"/>
  <c r="D88" i="11"/>
  <c r="D86" i="14"/>
  <c r="D86" i="16"/>
  <c r="AJ8" i="10"/>
  <c r="D86" i="10"/>
  <c r="D86" i="9"/>
  <c r="D88" i="14"/>
  <c r="AL8" i="12"/>
  <c r="AL8" i="13"/>
  <c r="D88" i="15"/>
  <c r="AH8" i="11"/>
  <c r="AH8" i="14"/>
  <c r="AJ8" i="16"/>
  <c r="D88" i="16"/>
  <c r="D88" i="10"/>
  <c r="D88" i="9"/>
  <c r="AJ8" i="9"/>
  <c r="D86" i="13"/>
  <c r="AL8" i="15"/>
  <c r="D88" i="12"/>
  <c r="AJ8" i="13"/>
  <c r="D85" i="5"/>
  <c r="AJ8" i="5"/>
  <c r="D88" i="5"/>
  <c r="AL8" i="6"/>
  <c r="AH8" i="8"/>
  <c r="D86" i="7"/>
  <c r="AJ8" i="8"/>
  <c r="D88" i="8"/>
  <c r="AH8" i="5"/>
  <c r="D86" i="5"/>
  <c r="AJ8" i="6"/>
  <c r="D88" i="6"/>
  <c r="AL8" i="8"/>
  <c r="AL8" i="7"/>
  <c r="AL8" i="4"/>
  <c r="D86" i="4"/>
  <c r="AH8" i="3"/>
  <c r="AJ8" i="4"/>
  <c r="D88" i="4"/>
  <c r="AL8" i="3"/>
  <c r="D88" i="3"/>
  <c r="AL8" i="2"/>
  <c r="AH8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77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72" i="1"/>
  <c r="Q74" i="1"/>
  <c r="Q76" i="1"/>
  <c r="Q78" i="1"/>
  <c r="Q11" i="1"/>
  <c r="Z8" i="1"/>
  <c r="Y8" i="1"/>
  <c r="AA8" i="12" l="1"/>
  <c r="AA8" i="3"/>
  <c r="AG8" i="3" s="1"/>
  <c r="AA8" i="2"/>
  <c r="AA8" i="14"/>
  <c r="AA8" i="19"/>
  <c r="AK8" i="19" s="1"/>
  <c r="AA8" i="32"/>
  <c r="AK8" i="32" s="1"/>
  <c r="AA8" i="29"/>
  <c r="AM8" i="29" s="1"/>
  <c r="AA8" i="35"/>
  <c r="AK8" i="35" s="1"/>
  <c r="D85" i="34"/>
  <c r="D85" i="29"/>
  <c r="AA8" i="33"/>
  <c r="AK8" i="33" s="1"/>
  <c r="D85" i="32"/>
  <c r="AM8" i="32"/>
  <c r="D85" i="31"/>
  <c r="D85" i="33"/>
  <c r="AA8" i="34"/>
  <c r="AM8" i="34" s="1"/>
  <c r="D85" i="35"/>
  <c r="AA8" i="31"/>
  <c r="AM8" i="31" s="1"/>
  <c r="AA8" i="30"/>
  <c r="AA8" i="23"/>
  <c r="AK8" i="23" s="1"/>
  <c r="AA8" i="25"/>
  <c r="AK8" i="25" s="1"/>
  <c r="AA8" i="28"/>
  <c r="AK8" i="28" s="1"/>
  <c r="AA8" i="26"/>
  <c r="AK8" i="26" s="1"/>
  <c r="AA8" i="18"/>
  <c r="AK8" i="18" s="1"/>
  <c r="AA8" i="22"/>
  <c r="AK8" i="22" s="1"/>
  <c r="AA8" i="17"/>
  <c r="AK8" i="17" s="1"/>
  <c r="P84" i="19"/>
  <c r="AA8" i="27"/>
  <c r="AK8" i="27" s="1"/>
  <c r="AA8" i="20"/>
  <c r="AK8" i="20" s="1"/>
  <c r="D85" i="25"/>
  <c r="AM8" i="25"/>
  <c r="AI8" i="22"/>
  <c r="AA8" i="21"/>
  <c r="AK8" i="21" s="1"/>
  <c r="D85" i="28"/>
  <c r="D85" i="18"/>
  <c r="AA8" i="24"/>
  <c r="AM8" i="19"/>
  <c r="D85" i="27"/>
  <c r="AM8" i="20"/>
  <c r="D85" i="20"/>
  <c r="AI8" i="25"/>
  <c r="D85" i="17"/>
  <c r="D85" i="26"/>
  <c r="AM8" i="26"/>
  <c r="D85" i="23"/>
  <c r="P84" i="14"/>
  <c r="D84" i="14"/>
  <c r="AE8" i="14"/>
  <c r="AG8" i="14"/>
  <c r="AK8" i="14"/>
  <c r="AA8" i="15"/>
  <c r="AK8" i="15" s="1"/>
  <c r="D85" i="16"/>
  <c r="D84" i="12"/>
  <c r="P84" i="12"/>
  <c r="AE8" i="12"/>
  <c r="AG8" i="12"/>
  <c r="D85" i="15"/>
  <c r="D85" i="13"/>
  <c r="D85" i="12"/>
  <c r="AM8" i="12"/>
  <c r="AA8" i="10"/>
  <c r="AK8" i="10" s="1"/>
  <c r="AA8" i="11"/>
  <c r="AI8" i="11" s="1"/>
  <c r="D85" i="9"/>
  <c r="D85" i="14"/>
  <c r="AM8" i="14"/>
  <c r="AI8" i="14"/>
  <c r="AA8" i="13"/>
  <c r="AA8" i="9"/>
  <c r="AK8" i="9" s="1"/>
  <c r="AA8" i="16"/>
  <c r="AM8" i="16" s="1"/>
  <c r="AK8" i="12"/>
  <c r="AI8" i="12"/>
  <c r="D85" i="10"/>
  <c r="D85" i="8"/>
  <c r="AA8" i="6"/>
  <c r="AM8" i="6" s="1"/>
  <c r="AA8" i="8"/>
  <c r="AK8" i="8" s="1"/>
  <c r="D85" i="7"/>
  <c r="AA8" i="5"/>
  <c r="AK8" i="5" s="1"/>
  <c r="AA8" i="7"/>
  <c r="AM8" i="7" s="1"/>
  <c r="D85" i="6"/>
  <c r="P84" i="3"/>
  <c r="D84" i="3"/>
  <c r="AK8" i="3"/>
  <c r="D85" i="4"/>
  <c r="AA8" i="4"/>
  <c r="AK8" i="4" s="1"/>
  <c r="D85" i="3"/>
  <c r="AM8" i="3"/>
  <c r="P84" i="2"/>
  <c r="D84" i="2"/>
  <c r="AG8" i="2"/>
  <c r="AE8" i="2"/>
  <c r="AK8" i="2"/>
  <c r="AI8" i="2"/>
  <c r="D85" i="2"/>
  <c r="AM8" i="2"/>
  <c r="S78" i="1"/>
  <c r="X78" i="1"/>
  <c r="R78" i="1"/>
  <c r="S74" i="1"/>
  <c r="X74" i="1"/>
  <c r="R74" i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77" i="1"/>
  <c r="R77" i="1"/>
  <c r="X77" i="1"/>
  <c r="S73" i="1"/>
  <c r="R73" i="1"/>
  <c r="X73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76" i="1"/>
  <c r="X76" i="1"/>
  <c r="R76" i="1"/>
  <c r="S72" i="1"/>
  <c r="X72" i="1"/>
  <c r="R72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75" i="1"/>
  <c r="R75" i="1"/>
  <c r="X75" i="1"/>
  <c r="S71" i="1"/>
  <c r="R71" i="1"/>
  <c r="X71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82" i="1"/>
  <c r="P83" i="1"/>
  <c r="AD8" i="1"/>
  <c r="AB8" i="1"/>
  <c r="AC8" i="1"/>
  <c r="AM8" i="28" l="1"/>
  <c r="AI8" i="29"/>
  <c r="AI8" i="3"/>
  <c r="AE8" i="3"/>
  <c r="AM8" i="10"/>
  <c r="AK8" i="11"/>
  <c r="AI8" i="15"/>
  <c r="AM8" i="15"/>
  <c r="AI8" i="8"/>
  <c r="AG8" i="19"/>
  <c r="AM8" i="23"/>
  <c r="AI8" i="23"/>
  <c r="AM8" i="27"/>
  <c r="AI8" i="18"/>
  <c r="AE8" i="19"/>
  <c r="AM8" i="18"/>
  <c r="D84" i="19"/>
  <c r="AI8" i="26"/>
  <c r="AI8" i="19"/>
  <c r="AK8" i="16"/>
  <c r="AM8" i="9"/>
  <c r="AK8" i="31"/>
  <c r="AM8" i="17"/>
  <c r="AI8" i="31"/>
  <c r="AM8" i="33"/>
  <c r="AM8" i="35"/>
  <c r="P84" i="34"/>
  <c r="D84" i="34"/>
  <c r="AG8" i="34"/>
  <c r="AE8" i="34"/>
  <c r="AK8" i="29"/>
  <c r="P84" i="31"/>
  <c r="D84" i="31"/>
  <c r="AE8" i="31"/>
  <c r="AG8" i="31"/>
  <c r="AK8" i="34"/>
  <c r="P84" i="32"/>
  <c r="D84" i="32"/>
  <c r="AG8" i="32"/>
  <c r="AE8" i="32"/>
  <c r="AI8" i="32"/>
  <c r="P84" i="30"/>
  <c r="D84" i="30"/>
  <c r="AE8" i="30"/>
  <c r="AG8" i="30"/>
  <c r="AK8" i="30"/>
  <c r="AM8" i="30"/>
  <c r="P84" i="33"/>
  <c r="D84" i="33"/>
  <c r="AG8" i="33"/>
  <c r="AE8" i="33"/>
  <c r="P84" i="29"/>
  <c r="D84" i="29"/>
  <c r="AG8" i="29"/>
  <c r="AE8" i="29"/>
  <c r="AI8" i="33"/>
  <c r="AI8" i="30"/>
  <c r="AI8" i="34"/>
  <c r="P84" i="35"/>
  <c r="D84" i="35"/>
  <c r="AE8" i="35"/>
  <c r="AG8" i="35"/>
  <c r="AI8" i="35"/>
  <c r="D84" i="18"/>
  <c r="P84" i="18"/>
  <c r="AG8" i="18"/>
  <c r="AE8" i="18"/>
  <c r="P84" i="26"/>
  <c r="D84" i="26"/>
  <c r="AG8" i="26"/>
  <c r="AE8" i="26"/>
  <c r="D84" i="27"/>
  <c r="P84" i="27"/>
  <c r="AE8" i="27"/>
  <c r="AG8" i="27"/>
  <c r="D84" i="21"/>
  <c r="P84" i="21"/>
  <c r="AG8" i="21"/>
  <c r="AE8" i="21"/>
  <c r="AM8" i="21"/>
  <c r="P84" i="20"/>
  <c r="D84" i="20"/>
  <c r="AE8" i="20"/>
  <c r="AG8" i="20"/>
  <c r="AI8" i="21"/>
  <c r="AI8" i="27"/>
  <c r="P84" i="28"/>
  <c r="D84" i="28"/>
  <c r="AG8" i="28"/>
  <c r="AE8" i="28"/>
  <c r="AI8" i="28"/>
  <c r="AI8" i="20"/>
  <c r="P84" i="24"/>
  <c r="D84" i="24"/>
  <c r="AG8" i="24"/>
  <c r="AE8" i="24"/>
  <c r="AK8" i="24"/>
  <c r="AM8" i="24"/>
  <c r="P84" i="17"/>
  <c r="D84" i="17"/>
  <c r="AG8" i="17"/>
  <c r="AE8" i="17"/>
  <c r="AI8" i="17"/>
  <c r="AI8" i="24"/>
  <c r="P84" i="22"/>
  <c r="D84" i="22"/>
  <c r="AE8" i="22"/>
  <c r="AG8" i="22"/>
  <c r="AM8" i="22"/>
  <c r="P84" i="25"/>
  <c r="D84" i="25"/>
  <c r="AG8" i="25"/>
  <c r="AE8" i="25"/>
  <c r="D84" i="23"/>
  <c r="P84" i="23"/>
  <c r="AG8" i="23"/>
  <c r="AE8" i="23"/>
  <c r="P84" i="13"/>
  <c r="D84" i="13"/>
  <c r="AG8" i="13"/>
  <c r="AE8" i="13"/>
  <c r="P84" i="16"/>
  <c r="D84" i="16"/>
  <c r="AG8" i="16"/>
  <c r="AE8" i="16"/>
  <c r="AI8" i="16"/>
  <c r="AK8" i="13"/>
  <c r="AI8" i="13"/>
  <c r="D84" i="10"/>
  <c r="P84" i="10"/>
  <c r="AE8" i="10"/>
  <c r="AG8" i="10"/>
  <c r="AI8" i="10"/>
  <c r="AM8" i="13"/>
  <c r="P84" i="9"/>
  <c r="D84" i="9"/>
  <c r="AG8" i="9"/>
  <c r="AE8" i="9"/>
  <c r="AI8" i="9"/>
  <c r="P84" i="11"/>
  <c r="D84" i="11"/>
  <c r="AG8" i="11"/>
  <c r="AE8" i="11"/>
  <c r="AM8" i="11"/>
  <c r="P84" i="15"/>
  <c r="D84" i="15"/>
  <c r="AG8" i="15"/>
  <c r="AE8" i="15"/>
  <c r="P84" i="6"/>
  <c r="D84" i="6"/>
  <c r="AG8" i="6"/>
  <c r="AE8" i="6"/>
  <c r="AI8" i="6"/>
  <c r="AI8" i="5"/>
  <c r="AK8" i="6"/>
  <c r="P84" i="8"/>
  <c r="D84" i="8"/>
  <c r="AE8" i="8"/>
  <c r="AG8" i="8"/>
  <c r="AM8" i="8"/>
  <c r="D84" i="7"/>
  <c r="P84" i="7"/>
  <c r="AE8" i="7"/>
  <c r="AG8" i="7"/>
  <c r="AI8" i="7"/>
  <c r="AK8" i="7"/>
  <c r="D84" i="5"/>
  <c r="P84" i="5"/>
  <c r="AG8" i="5"/>
  <c r="AE8" i="5"/>
  <c r="AM8" i="5"/>
  <c r="P84" i="4"/>
  <c r="D84" i="4"/>
  <c r="AG8" i="4"/>
  <c r="AE8" i="4"/>
  <c r="AI8" i="4"/>
  <c r="AM8" i="4"/>
  <c r="AL8" i="1"/>
  <c r="D82" i="1" s="1"/>
  <c r="D85" i="1"/>
  <c r="D83" i="1"/>
  <c r="AJ8" i="1"/>
  <c r="AH8" i="1"/>
  <c r="AA8" i="1" l="1"/>
  <c r="AK8" i="1" l="1"/>
  <c r="P81" i="1"/>
  <c r="D81" i="1"/>
  <c r="AG8" i="1"/>
  <c r="AM8" i="1"/>
  <c r="AE8" i="1"/>
  <c r="AI8" i="1"/>
</calcChain>
</file>

<file path=xl/sharedStrings.xml><?xml version="1.0" encoding="utf-8"?>
<sst xmlns="http://schemas.openxmlformats.org/spreadsheetml/2006/main" count="19794" uniqueCount="4501">
  <si>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</si>
  <si>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</si>
  <si>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</si>
  <si>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</si>
  <si>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</si>
  <si>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</si>
  <si>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</si>
  <si>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</si>
  <si>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</si>
  <si>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</si>
  <si>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</si>
  <si>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</si>
  <si>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</si>
  <si>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</si>
  <si>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</si>
  <si>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</si>
  <si>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</si>
  <si>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</si>
  <si>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</si>
  <si>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</si>
  <si>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</si>
  <si>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</si>
  <si>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</si>
  <si>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</si>
  <si>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</si>
  <si>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</si>
  <si>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</si>
  <si>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</si>
  <si>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</si>
  <si>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</si>
  <si>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</si>
  <si>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</si>
  <si>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</si>
  <si>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</si>
  <si>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</si>
  <si>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</si>
  <si>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</si>
  <si>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</si>
  <si>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</si>
  <si>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</si>
  <si>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</si>
  <si>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</si>
  <si>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</si>
  <si>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</si>
  <si>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</si>
  <si>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</si>
  <si>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</si>
  <si>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</si>
  <si>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</si>
  <si>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</si>
  <si>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</si>
  <si>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</si>
  <si>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</si>
  <si>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 xml:space="preserve">Nhóm: 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</si>
  <si>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</si>
  <si>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</si>
  <si>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</si>
  <si>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</si>
  <si>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</si>
  <si>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</si>
  <si>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Đường lối cách mạng của Đảng cộng sản Việt Nam</t>
  </si>
  <si>
    <t>Ngày thi: 26.06.2017</t>
  </si>
  <si>
    <t>B15CCKT005</t>
  </si>
  <si>
    <t>Ngô Thị Phương</t>
  </si>
  <si>
    <t>Anh</t>
  </si>
  <si>
    <t>20/07/97</t>
  </si>
  <si>
    <t>C15CQKT01-B</t>
  </si>
  <si>
    <t>B15CCKT003</t>
  </si>
  <si>
    <t>Nguyễn Mai</t>
  </si>
  <si>
    <t>09/04/97</t>
  </si>
  <si>
    <t>B15CCKT006</t>
  </si>
  <si>
    <t>Nguyễn Thị Lan</t>
  </si>
  <si>
    <t>08/06/96</t>
  </si>
  <si>
    <t>B15CCKT002</t>
  </si>
  <si>
    <t>Nguyễn Tuấn</t>
  </si>
  <si>
    <t>26/01/96</t>
  </si>
  <si>
    <t>B15CCVT001</t>
  </si>
  <si>
    <t>Trần Hùng</t>
  </si>
  <si>
    <t>23/09/97</t>
  </si>
  <si>
    <t>C15CQVT01-B</t>
  </si>
  <si>
    <t>B15CCVT051</t>
  </si>
  <si>
    <t>Trần Tuấn</t>
  </si>
  <si>
    <t>08/10/97</t>
  </si>
  <si>
    <t>B15CCVT002</t>
  </si>
  <si>
    <t>Vũ Ngọc</t>
  </si>
  <si>
    <t>Ba</t>
  </si>
  <si>
    <t>03/06/97</t>
  </si>
  <si>
    <t>B15CCKT008</t>
  </si>
  <si>
    <t>Lê Thị</t>
  </si>
  <si>
    <t>Bích</t>
  </si>
  <si>
    <t>02/03/97</t>
  </si>
  <si>
    <t>B15CCVT003</t>
  </si>
  <si>
    <t>Hà Thị Quỳnh</t>
  </si>
  <si>
    <t>Châm</t>
  </si>
  <si>
    <t>23/04/97</t>
  </si>
  <si>
    <t>B15CCKT009</t>
  </si>
  <si>
    <t>Trần Thị Minh</t>
  </si>
  <si>
    <t>Châu</t>
  </si>
  <si>
    <t>11/02/97</t>
  </si>
  <si>
    <t>B15CCVT005</t>
  </si>
  <si>
    <t>Bùi Phương</t>
  </si>
  <si>
    <t>Đông</t>
  </si>
  <si>
    <t>10/11/97</t>
  </si>
  <si>
    <t>B12CCVT160</t>
  </si>
  <si>
    <t>Lê Anh</t>
  </si>
  <si>
    <t>Đức</t>
  </si>
  <si>
    <t>19/09/94</t>
  </si>
  <si>
    <t>C12CQVT03-B</t>
  </si>
  <si>
    <t>B15CCVT006</t>
  </si>
  <si>
    <t>Nguyễn Văn</t>
  </si>
  <si>
    <t>28/09/96</t>
  </si>
  <si>
    <t>B15CCVT007</t>
  </si>
  <si>
    <t>Nguyễn Mạnh</t>
  </si>
  <si>
    <t>Dũng</t>
  </si>
  <si>
    <t>25/06/97</t>
  </si>
  <si>
    <t>B15CCKT011</t>
  </si>
  <si>
    <t>Phạm Thị Ngọc</t>
  </si>
  <si>
    <t>Duyên</t>
  </si>
  <si>
    <t>01/09/97</t>
  </si>
  <si>
    <t>B15CCKT012</t>
  </si>
  <si>
    <t>Nguyễn Thị Trà</t>
  </si>
  <si>
    <t>Giang</t>
  </si>
  <si>
    <t>27/10/96</t>
  </si>
  <si>
    <t>B15CCVT010</t>
  </si>
  <si>
    <t>Bùi Thị Thu</t>
  </si>
  <si>
    <t>Hà</t>
  </si>
  <si>
    <t>12/02/97</t>
  </si>
  <si>
    <t>B15CCKT014</t>
  </si>
  <si>
    <t>Nguyễn Thị</t>
  </si>
  <si>
    <t>Hân</t>
  </si>
  <si>
    <t>B15CCVT012</t>
  </si>
  <si>
    <t>Nguyễn Quang</t>
  </si>
  <si>
    <t>Hào</t>
  </si>
  <si>
    <t>20/08/97</t>
  </si>
  <si>
    <t>B15CCKT016</t>
  </si>
  <si>
    <t>Quyền Ngọc</t>
  </si>
  <si>
    <t>Hiên</t>
  </si>
  <si>
    <t>24/08/97</t>
  </si>
  <si>
    <t>B15CCVT014</t>
  </si>
  <si>
    <t>Tạ Văn</t>
  </si>
  <si>
    <t>Hiếu</t>
  </si>
  <si>
    <t>01/11/97</t>
  </si>
  <si>
    <t>B15CCVT015</t>
  </si>
  <si>
    <t>Phạm Hữu</t>
  </si>
  <si>
    <t>Hoàn</t>
  </si>
  <si>
    <t>25/12/97</t>
  </si>
  <si>
    <t>B12DCVT061</t>
  </si>
  <si>
    <t>Lê Nguyễn</t>
  </si>
  <si>
    <t>Hoàng</t>
  </si>
  <si>
    <t>29/10/94</t>
  </si>
  <si>
    <t>B15CCKT019</t>
  </si>
  <si>
    <t>Bùi Hồng</t>
  </si>
  <si>
    <t>Huế</t>
  </si>
  <si>
    <t>17/02/97</t>
  </si>
  <si>
    <t>B15CCVT018</t>
  </si>
  <si>
    <t>Hoàng Văn</t>
  </si>
  <si>
    <t>Hưng</t>
  </si>
  <si>
    <t>10/08/97</t>
  </si>
  <si>
    <t>B15CCVT017</t>
  </si>
  <si>
    <t>Trần Quang</t>
  </si>
  <si>
    <t>21/10/97</t>
  </si>
  <si>
    <t>B15CCKT020</t>
  </si>
  <si>
    <t>Trần Thị Mai</t>
  </si>
  <si>
    <t>Hương</t>
  </si>
  <si>
    <t>06/03/97</t>
  </si>
  <si>
    <t>B15CCKT023</t>
  </si>
  <si>
    <t>Nguyễn Thị Thu</t>
  </si>
  <si>
    <t>Huyền</t>
  </si>
  <si>
    <t>08/03/97</t>
  </si>
  <si>
    <t>B15CCKT026</t>
  </si>
  <si>
    <t>Cấn Thị Hồng</t>
  </si>
  <si>
    <t>Liên</t>
  </si>
  <si>
    <t>14/01/97</t>
  </si>
  <si>
    <t>B15CCVT021</t>
  </si>
  <si>
    <t>Lê Khánh</t>
  </si>
  <si>
    <t>Linh</t>
  </si>
  <si>
    <t>02/06/97</t>
  </si>
  <si>
    <t>B15CCKT029</t>
  </si>
  <si>
    <t>Phan Khánh</t>
  </si>
  <si>
    <t>B15CCKT028</t>
  </si>
  <si>
    <t>Trần Thùy</t>
  </si>
  <si>
    <t>23/08/97</t>
  </si>
  <si>
    <t>B15CCVT024</t>
  </si>
  <si>
    <t>Trương Thanh</t>
  </si>
  <si>
    <t>Long</t>
  </si>
  <si>
    <t>15/06/97</t>
  </si>
  <si>
    <t>B15CCVT025</t>
  </si>
  <si>
    <t>Bùi Văn</t>
  </si>
  <si>
    <t>Lực</t>
  </si>
  <si>
    <t>23/09/96</t>
  </si>
  <si>
    <t>B15CCVT026</t>
  </si>
  <si>
    <t>Đỉnh Thị</t>
  </si>
  <si>
    <t>Lý</t>
  </si>
  <si>
    <t>11/12/97</t>
  </si>
  <si>
    <t>B15CCKT030</t>
  </si>
  <si>
    <t>Nguyễn Hữu Hoàng</t>
  </si>
  <si>
    <t>Minh</t>
  </si>
  <si>
    <t>10/10/97</t>
  </si>
  <si>
    <t>B15CCVT027</t>
  </si>
  <si>
    <t>Mùa</t>
  </si>
  <si>
    <t>11/02/95</t>
  </si>
  <si>
    <t>B15CCVT028</t>
  </si>
  <si>
    <t>Lê Hoàng</t>
  </si>
  <si>
    <t>Nam</t>
  </si>
  <si>
    <t>18/08/97</t>
  </si>
  <si>
    <t>B15CCKT031</t>
  </si>
  <si>
    <t>Trương Thu</t>
  </si>
  <si>
    <t>Nga</t>
  </si>
  <si>
    <t>05/11/97</t>
  </si>
  <si>
    <t>B15CCVT029</t>
  </si>
  <si>
    <t>Nguyễn Hà</t>
  </si>
  <si>
    <t>Ngân</t>
  </si>
  <si>
    <t>23/05/97</t>
  </si>
  <si>
    <t>B15CCKT033</t>
  </si>
  <si>
    <t>Trần Thị Thủy</t>
  </si>
  <si>
    <t>Nguyên</t>
  </si>
  <si>
    <t>01/12/97</t>
  </si>
  <si>
    <t>B15CCKT034</t>
  </si>
  <si>
    <t>Trần Văn</t>
  </si>
  <si>
    <t>Nguyện</t>
  </si>
  <si>
    <t>13/08/97</t>
  </si>
  <si>
    <t>B15CCKT037</t>
  </si>
  <si>
    <t>Trần Thị</t>
  </si>
  <si>
    <t>Phương</t>
  </si>
  <si>
    <t>25/10/97</t>
  </si>
  <si>
    <t>B15CCVT030</t>
  </si>
  <si>
    <t>Nguyễn Như</t>
  </si>
  <si>
    <t>Quang</t>
  </si>
  <si>
    <t>15/09/97</t>
  </si>
  <si>
    <t>B15CCVT031</t>
  </si>
  <si>
    <t>Bế Thị</t>
  </si>
  <si>
    <t>Son</t>
  </si>
  <si>
    <t>27/08/96</t>
  </si>
  <si>
    <t>B14DCPT465</t>
  </si>
  <si>
    <t>Lăng Hồng</t>
  </si>
  <si>
    <t>Sơn</t>
  </si>
  <si>
    <t>02/09/96</t>
  </si>
  <si>
    <t>D14PTDPT</t>
  </si>
  <si>
    <t>B15CCVT033</t>
  </si>
  <si>
    <t>14/12/97</t>
  </si>
  <si>
    <t>B15CCVT034</t>
  </si>
  <si>
    <t>Tạ Ngọc</t>
  </si>
  <si>
    <t>03/11/97</t>
  </si>
  <si>
    <t>B15CCVT032</t>
  </si>
  <si>
    <t>Trần Bá</t>
  </si>
  <si>
    <t>16/10/97</t>
  </si>
  <si>
    <t>B15CCVT035</t>
  </si>
  <si>
    <t>Vũ Văn</t>
  </si>
  <si>
    <t>Tân</t>
  </si>
  <si>
    <t>20/01/97</t>
  </si>
  <si>
    <t>B15CCVT036</t>
  </si>
  <si>
    <t>Thắng</t>
  </si>
  <si>
    <t>19/09/97</t>
  </si>
  <si>
    <t>B15CCVT038</t>
  </si>
  <si>
    <t>Thanh</t>
  </si>
  <si>
    <t>12/05/97</t>
  </si>
  <si>
    <t>B15CCVT037</t>
  </si>
  <si>
    <t>15/02/97</t>
  </si>
  <si>
    <t>B15CCVT040</t>
  </si>
  <si>
    <t>Mai Đức</t>
  </si>
  <si>
    <t>Thành</t>
  </si>
  <si>
    <t>23/10/96</t>
  </si>
  <si>
    <t>B15CCVT041</t>
  </si>
  <si>
    <t>Thế</t>
  </si>
  <si>
    <t>B15CCKT039</t>
  </si>
  <si>
    <t>Thu</t>
  </si>
  <si>
    <t>27/12/96</t>
  </si>
  <si>
    <t>B15CCKT040</t>
  </si>
  <si>
    <t>09/06/97</t>
  </si>
  <si>
    <t>B15CCVT042</t>
  </si>
  <si>
    <t>Kim Thanh</t>
  </si>
  <si>
    <t>Thủy</t>
  </si>
  <si>
    <t>05/10/97</t>
  </si>
  <si>
    <t>B15CCVT044</t>
  </si>
  <si>
    <t>Nguyễn Chí</t>
  </si>
  <si>
    <t>Tiến</t>
  </si>
  <si>
    <t>16/02/97</t>
  </si>
  <si>
    <t>B14DCVT225</t>
  </si>
  <si>
    <t>Nguyễn Việt</t>
  </si>
  <si>
    <t>16/02/95</t>
  </si>
  <si>
    <t>D14CQVT01-B</t>
  </si>
  <si>
    <t>B15CCKT042</t>
  </si>
  <si>
    <t>Vũ Hoàng</t>
  </si>
  <si>
    <t>Tiệp</t>
  </si>
  <si>
    <t>03/02/97</t>
  </si>
  <si>
    <t>B15CCVT047</t>
  </si>
  <si>
    <t>Trang</t>
  </si>
  <si>
    <t>28/10/97</t>
  </si>
  <si>
    <t>B13DCPT260</t>
  </si>
  <si>
    <t>Hà Thị Tường</t>
  </si>
  <si>
    <t>Vi</t>
  </si>
  <si>
    <t>18/06/95</t>
  </si>
  <si>
    <t>D13TKDPT1</t>
  </si>
  <si>
    <t>B15CCKT048</t>
  </si>
  <si>
    <t>Việt</t>
  </si>
  <si>
    <t>28/08/97</t>
  </si>
  <si>
    <t>B15CCKT049</t>
  </si>
  <si>
    <t>Vượng</t>
  </si>
  <si>
    <t>24/05/97</t>
  </si>
  <si>
    <t>B15CCKT050</t>
  </si>
  <si>
    <t>Nguyễn Thị Hải</t>
  </si>
  <si>
    <t>Yến</t>
  </si>
  <si>
    <t>21/03/97</t>
  </si>
  <si>
    <t>B15DCVT019</t>
  </si>
  <si>
    <t>Đỗ Hoàng Việt</t>
  </si>
  <si>
    <t>25/11/97</t>
  </si>
  <si>
    <t>E15CQCN02-B</t>
  </si>
  <si>
    <t>B15DCQT001</t>
  </si>
  <si>
    <t>Quách Thị Quỳnh</t>
  </si>
  <si>
    <t>12/01/96</t>
  </si>
  <si>
    <t>B15DCVT028</t>
  </si>
  <si>
    <t>Nguyễn Ngọc</t>
  </si>
  <si>
    <t>Bảo</t>
  </si>
  <si>
    <t>B15DCVT035</t>
  </si>
  <si>
    <t>Cảnh</t>
  </si>
  <si>
    <t>18/06/97</t>
  </si>
  <si>
    <t>B15DCVT038</t>
  </si>
  <si>
    <t>Dương Quang</t>
  </si>
  <si>
    <t>09/03/97</t>
  </si>
  <si>
    <t>B15DCDT022</t>
  </si>
  <si>
    <t>Vũ Tuấn</t>
  </si>
  <si>
    <t>Công</t>
  </si>
  <si>
    <t>05/04/97</t>
  </si>
  <si>
    <t>B15DCVT052</t>
  </si>
  <si>
    <t>Cường</t>
  </si>
  <si>
    <t>25/01/97</t>
  </si>
  <si>
    <t>B15DCPT033</t>
  </si>
  <si>
    <t>Lê Thành</t>
  </si>
  <si>
    <t>Đạt</t>
  </si>
  <si>
    <t>29/09/96</t>
  </si>
  <si>
    <t>B15DCKT023</t>
  </si>
  <si>
    <t>Nguyễn Thành</t>
  </si>
  <si>
    <t>28/12/97</t>
  </si>
  <si>
    <t>B15DCVT103</t>
  </si>
  <si>
    <t>Lại Phú</t>
  </si>
  <si>
    <t>Dương</t>
  </si>
  <si>
    <t>03/01/97</t>
  </si>
  <si>
    <t>B15DCPT052</t>
  </si>
  <si>
    <t>Nguyễn Khắc</t>
  </si>
  <si>
    <t>Duy</t>
  </si>
  <si>
    <t>20/11/97</t>
  </si>
  <si>
    <t>B15DCVT111</t>
  </si>
  <si>
    <t>Nhữ Văn</t>
  </si>
  <si>
    <t>10/02/97</t>
  </si>
  <si>
    <t>B15DCDT054</t>
  </si>
  <si>
    <t>Trần Minh</t>
  </si>
  <si>
    <t>Giỏi</t>
  </si>
  <si>
    <t>06/01/97</t>
  </si>
  <si>
    <t>B15DCDT063</t>
  </si>
  <si>
    <t>Dương Văn</t>
  </si>
  <si>
    <t>Hải</t>
  </si>
  <si>
    <t>27/12/97</t>
  </si>
  <si>
    <t>B15DCQT058</t>
  </si>
  <si>
    <t>Bùi Trung</t>
  </si>
  <si>
    <t>05/06/97</t>
  </si>
  <si>
    <t>B15DCVT144</t>
  </si>
  <si>
    <t>Nguyễn Công</t>
  </si>
  <si>
    <t>31/10/97</t>
  </si>
  <si>
    <t>B15DCQT060</t>
  </si>
  <si>
    <t>Nguyễn Trọng</t>
  </si>
  <si>
    <t>08/06/97</t>
  </si>
  <si>
    <t>B15DCQT072</t>
  </si>
  <si>
    <t>Nguyễn Huy</t>
  </si>
  <si>
    <t>31/08/96</t>
  </si>
  <si>
    <t>B15DCQT081</t>
  </si>
  <si>
    <t>Hùng</t>
  </si>
  <si>
    <t>06/04/97</t>
  </si>
  <si>
    <t>B15DCDT109</t>
  </si>
  <si>
    <t>Đỗ Hoàng</t>
  </si>
  <si>
    <t>Kiên</t>
  </si>
  <si>
    <t>17/10/97</t>
  </si>
  <si>
    <t>B15DCQT108</t>
  </si>
  <si>
    <t>Kiều Tuệ</t>
  </si>
  <si>
    <t>12/01/97</t>
  </si>
  <si>
    <t>B15DCQT107</t>
  </si>
  <si>
    <t>Trần Hải</t>
  </si>
  <si>
    <t>B15DCMR060</t>
  </si>
  <si>
    <t>Dương Anh</t>
  </si>
  <si>
    <t>22/12/97</t>
  </si>
  <si>
    <t>B15DCQT119</t>
  </si>
  <si>
    <t>06/12/96</t>
  </si>
  <si>
    <t>B15DCKT136</t>
  </si>
  <si>
    <t>Nguyễn Quốc</t>
  </si>
  <si>
    <t>Phúc</t>
  </si>
  <si>
    <t>B15DCPT184</t>
  </si>
  <si>
    <t>Nguyễn Minh</t>
  </si>
  <si>
    <t>Quân</t>
  </si>
  <si>
    <t>B15DCKT144</t>
  </si>
  <si>
    <t>Hồ</t>
  </si>
  <si>
    <t>17/07/97</t>
  </si>
  <si>
    <t>B15DCTT061</t>
  </si>
  <si>
    <t>19/04/97</t>
  </si>
  <si>
    <t>B15DCVT338</t>
  </si>
  <si>
    <t>Sinh</t>
  </si>
  <si>
    <t>11/01/97</t>
  </si>
  <si>
    <t>B15DCMR087</t>
  </si>
  <si>
    <t>Phạm Văn</t>
  </si>
  <si>
    <t>08/07/97</t>
  </si>
  <si>
    <t>B15DCKT155</t>
  </si>
  <si>
    <t>Đào Duy</t>
  </si>
  <si>
    <t>23/12/97</t>
  </si>
  <si>
    <t>B15DCPT214</t>
  </si>
  <si>
    <t>Nguyễn Phương</t>
  </si>
  <si>
    <t>Thảo</t>
  </si>
  <si>
    <t>B15DCDT200</t>
  </si>
  <si>
    <t>Lê Văn</t>
  </si>
  <si>
    <t>Trung</t>
  </si>
  <si>
    <t>07/01/97</t>
  </si>
  <si>
    <t>B15DCVT420</t>
  </si>
  <si>
    <t>Phạm Tuấn</t>
  </si>
  <si>
    <t>Trường</t>
  </si>
  <si>
    <t>10/05/97</t>
  </si>
  <si>
    <t>B15DCQT185</t>
  </si>
  <si>
    <t>Bùi Ngọc</t>
  </si>
  <si>
    <t>Tú</t>
  </si>
  <si>
    <t>03/10/97</t>
  </si>
  <si>
    <t>B15DCTT083</t>
  </si>
  <si>
    <t>Ngụy Anh</t>
  </si>
  <si>
    <t>27/11/97</t>
  </si>
  <si>
    <t>B15DCVT442</t>
  </si>
  <si>
    <t>Trần Thanh</t>
  </si>
  <si>
    <t>Tùng</t>
  </si>
  <si>
    <t>18/05/97</t>
  </si>
  <si>
    <t>B15DCQT199</t>
  </si>
  <si>
    <t>Vũ Tiến</t>
  </si>
  <si>
    <t>22/02/97</t>
  </si>
  <si>
    <t>B15DCCN024</t>
  </si>
  <si>
    <t>Lê Tuấn</t>
  </si>
  <si>
    <t>20/04/97</t>
  </si>
  <si>
    <t>E15CQCN01-B</t>
  </si>
  <si>
    <t>B15DCCN006</t>
  </si>
  <si>
    <t>Nguyễn Đức</t>
  </si>
  <si>
    <t>31/05/97</t>
  </si>
  <si>
    <t>B15DCCN031</t>
  </si>
  <si>
    <t>Nguyễn Duy</t>
  </si>
  <si>
    <t>27/04/97</t>
  </si>
  <si>
    <t>B15DCCN042</t>
  </si>
  <si>
    <t>B15DCCN043</t>
  </si>
  <si>
    <t>Phạm Hoàng</t>
  </si>
  <si>
    <t>10/06/97</t>
  </si>
  <si>
    <t>B15DCCN034</t>
  </si>
  <si>
    <t>B15DCCN058</t>
  </si>
  <si>
    <t>Phạm Ngọc</t>
  </si>
  <si>
    <t>Biên</t>
  </si>
  <si>
    <t>11/09/97</t>
  </si>
  <si>
    <t>B15DCCN073</t>
  </si>
  <si>
    <t>Chỉnh</t>
  </si>
  <si>
    <t>19/12/97</t>
  </si>
  <si>
    <t>B15DCPT031</t>
  </si>
  <si>
    <t>Đoàn Hải</t>
  </si>
  <si>
    <t>Đăng</t>
  </si>
  <si>
    <t>19/11/97</t>
  </si>
  <si>
    <t>B15DCCN122</t>
  </si>
  <si>
    <t>Phạm Duy</t>
  </si>
  <si>
    <t>Định</t>
  </si>
  <si>
    <t>07/07/97</t>
  </si>
  <si>
    <t>B15DCCN127</t>
  </si>
  <si>
    <t>Cao Minh</t>
  </si>
  <si>
    <t>06/10/97</t>
  </si>
  <si>
    <t>B15DCCN138</t>
  </si>
  <si>
    <t>29/03/97</t>
  </si>
  <si>
    <t>B15DCCN139</t>
  </si>
  <si>
    <t>19/08/97</t>
  </si>
  <si>
    <t>B15DCCN175</t>
  </si>
  <si>
    <t>Bùi Mạnh</t>
  </si>
  <si>
    <t>17/12/97</t>
  </si>
  <si>
    <t>B15DCVT122</t>
  </si>
  <si>
    <t>Phạm Sơn</t>
  </si>
  <si>
    <t>20/03/97</t>
  </si>
  <si>
    <t>B15DCCN200</t>
  </si>
  <si>
    <t>Hậu</t>
  </si>
  <si>
    <t>26/07/97</t>
  </si>
  <si>
    <t>B15DCCN205</t>
  </si>
  <si>
    <t>Bùi Việt</t>
  </si>
  <si>
    <t>Hiển</t>
  </si>
  <si>
    <t>13/12/97</t>
  </si>
  <si>
    <t>B15DCAT069</t>
  </si>
  <si>
    <t>Hiệp</t>
  </si>
  <si>
    <t>B15DCCN217</t>
  </si>
  <si>
    <t>B15DCAT071</t>
  </si>
  <si>
    <t>26/08/97</t>
  </si>
  <si>
    <t>B15DCCN234</t>
  </si>
  <si>
    <t>Phùng Minh</t>
  </si>
  <si>
    <t>17/04/97</t>
  </si>
  <si>
    <t>B15DCAT098</t>
  </si>
  <si>
    <t>Khải</t>
  </si>
  <si>
    <t>24/07/97</t>
  </si>
  <si>
    <t>B15DCAT104</t>
  </si>
  <si>
    <t>Nguyễn Bùi Trung</t>
  </si>
  <si>
    <t>14/11/97</t>
  </si>
  <si>
    <t>B15DCCN316</t>
  </si>
  <si>
    <t>Lưu Hải</t>
  </si>
  <si>
    <t>28/01/97</t>
  </si>
  <si>
    <t>B15DCCN367</t>
  </si>
  <si>
    <t>03/04/97</t>
  </si>
  <si>
    <t>B15DCCN407</t>
  </si>
  <si>
    <t>Phạm Xuân</t>
  </si>
  <si>
    <t>Phong</t>
  </si>
  <si>
    <t>21/12/97</t>
  </si>
  <si>
    <t>B15DCCN462</t>
  </si>
  <si>
    <t>26/06/97</t>
  </si>
  <si>
    <t>B15DCCN475</t>
  </si>
  <si>
    <t>Phùng Tiến</t>
  </si>
  <si>
    <t>Sỹ</t>
  </si>
  <si>
    <t>13/01/97</t>
  </si>
  <si>
    <t>B15DCAT146</t>
  </si>
  <si>
    <t>Trương Quang</t>
  </si>
  <si>
    <t>Thái</t>
  </si>
  <si>
    <t>02/10/97</t>
  </si>
  <si>
    <t>B15DCCN529</t>
  </si>
  <si>
    <t>Thiện</t>
  </si>
  <si>
    <t>B15DCCN533</t>
  </si>
  <si>
    <t>Thịnh</t>
  </si>
  <si>
    <t>B15DCCN556</t>
  </si>
  <si>
    <t>Tính</t>
  </si>
  <si>
    <t>B15DCAT175</t>
  </si>
  <si>
    <t>Đỗ Thái Ngọc</t>
  </si>
  <si>
    <t>01/01/97</t>
  </si>
  <si>
    <t>B15DCCN594</t>
  </si>
  <si>
    <t>Doãn Tuấn</t>
  </si>
  <si>
    <t>26/11/97</t>
  </si>
  <si>
    <t>B15DCCN617</t>
  </si>
  <si>
    <t>Dương Khắc</t>
  </si>
  <si>
    <t>B15DCCN615</t>
  </si>
  <si>
    <t>Nguyễn Thanh</t>
  </si>
  <si>
    <t>03/09/97</t>
  </si>
  <si>
    <t>B15DCCN626</t>
  </si>
  <si>
    <t>29/01/97</t>
  </si>
  <si>
    <t>B15DCCN637</t>
  </si>
  <si>
    <t>Tuyết</t>
  </si>
  <si>
    <t>B15DCMR002</t>
  </si>
  <si>
    <t>Nguyễn Thị Vân</t>
  </si>
  <si>
    <t>12/09/97</t>
  </si>
  <si>
    <t>D15CQMR02-B</t>
  </si>
  <si>
    <t>B15DCVT013</t>
  </si>
  <si>
    <t>27/06/97</t>
  </si>
  <si>
    <t>D15CQVT05-B</t>
  </si>
  <si>
    <t>B15DCKT004</t>
  </si>
  <si>
    <t>Phạm Quang</t>
  </si>
  <si>
    <t>01/09/95</t>
  </si>
  <si>
    <t>D15CQKT04-B</t>
  </si>
  <si>
    <t>B15DCMR009</t>
  </si>
  <si>
    <t>Trần Thị Quỳnh</t>
  </si>
  <si>
    <t>29/10/97</t>
  </si>
  <si>
    <t>D15CQMR03-B</t>
  </si>
  <si>
    <t>B15DCVT022</t>
  </si>
  <si>
    <t>Trần Anh</t>
  </si>
  <si>
    <t>Bắc</t>
  </si>
  <si>
    <t>04/08/97</t>
  </si>
  <si>
    <t>D15CQVT06-B</t>
  </si>
  <si>
    <t>B15DCVT024</t>
  </si>
  <si>
    <t>Đặng Xuân</t>
  </si>
  <si>
    <t>Bách</t>
  </si>
  <si>
    <t>10/12/97</t>
  </si>
  <si>
    <t>D15CQVT08-B</t>
  </si>
  <si>
    <t>B15DCCN062</t>
  </si>
  <si>
    <t>Đặng Thị Lệ</t>
  </si>
  <si>
    <t>04/03/97</t>
  </si>
  <si>
    <t>D15CQCN07-B</t>
  </si>
  <si>
    <t>B15DCMR013</t>
  </si>
  <si>
    <t>Bùi Linh</t>
  </si>
  <si>
    <t>Chi</t>
  </si>
  <si>
    <t>28/07/96</t>
  </si>
  <si>
    <t>D15CQMR01-B</t>
  </si>
  <si>
    <t>B15DCMR015</t>
  </si>
  <si>
    <t>Vương Văn</t>
  </si>
  <si>
    <t>Đại</t>
  </si>
  <si>
    <t>B15DCCN106</t>
  </si>
  <si>
    <t>Đỗ Văn</t>
  </si>
  <si>
    <t>07/11/97</t>
  </si>
  <si>
    <t>B15DCDT038</t>
  </si>
  <si>
    <t>Ngô Nhân</t>
  </si>
  <si>
    <t>02/08/97</t>
  </si>
  <si>
    <t>D15CQDT02-B</t>
  </si>
  <si>
    <t>B15DCVT077</t>
  </si>
  <si>
    <t>Nguyễn Viết</t>
  </si>
  <si>
    <t>B15DCVT084</t>
  </si>
  <si>
    <t>Phạm Minh</t>
  </si>
  <si>
    <t>D15CQVT04-B</t>
  </si>
  <si>
    <t>B15DCCN154</t>
  </si>
  <si>
    <t>05/01/97</t>
  </si>
  <si>
    <t>D15CQCN11-B</t>
  </si>
  <si>
    <t>B15DCCN161</t>
  </si>
  <si>
    <t>19/07/97</t>
  </si>
  <si>
    <t>B15DCDT051</t>
  </si>
  <si>
    <t>13/09/96</t>
  </si>
  <si>
    <t>D15CQDT03-B</t>
  </si>
  <si>
    <t>B15DCCN166</t>
  </si>
  <si>
    <t>Triệu Khương</t>
  </si>
  <si>
    <t>D15CQCN01-B</t>
  </si>
  <si>
    <t>B15DCQT041</t>
  </si>
  <si>
    <t>D15CQQT01-B</t>
  </si>
  <si>
    <t>B15DCKT038</t>
  </si>
  <si>
    <t>Hai</t>
  </si>
  <si>
    <t>12/04/93</t>
  </si>
  <si>
    <t>D15CQKT02-B</t>
  </si>
  <si>
    <t>B15DCVT128</t>
  </si>
  <si>
    <t>Trương Hồng</t>
  </si>
  <si>
    <t>14/08/97</t>
  </si>
  <si>
    <t>B15DCKT046</t>
  </si>
  <si>
    <t>Phạm Thị</t>
  </si>
  <si>
    <t>10/07/97</t>
  </si>
  <si>
    <t>B15DCCN223</t>
  </si>
  <si>
    <t>Nguyễn Trung</t>
  </si>
  <si>
    <t>D15CQCN03-B</t>
  </si>
  <si>
    <t>B15DCKT060</t>
  </si>
  <si>
    <t>Hòa</t>
  </si>
  <si>
    <t>B15DCQT077</t>
  </si>
  <si>
    <t>Phùng Thanh</t>
  </si>
  <si>
    <t>Huệ</t>
  </si>
  <si>
    <t>23/02/97</t>
  </si>
  <si>
    <t>B15DCDT085</t>
  </si>
  <si>
    <t>Nguyễn Hữu</t>
  </si>
  <si>
    <t>03/12/97</t>
  </si>
  <si>
    <t>D15CQDT01-B</t>
  </si>
  <si>
    <t>B15DCVT180</t>
  </si>
  <si>
    <t>Tạ Khắc</t>
  </si>
  <si>
    <t>30/01/97</t>
  </si>
  <si>
    <t>B15DCVT183</t>
  </si>
  <si>
    <t>04/02/97</t>
  </si>
  <si>
    <t>D15CQVT07-B</t>
  </si>
  <si>
    <t>B15DCMR036</t>
  </si>
  <si>
    <t>Đào Thị Diễm</t>
  </si>
  <si>
    <t>22/10/97</t>
  </si>
  <si>
    <t>B15DCAT092</t>
  </si>
  <si>
    <t>Huy</t>
  </si>
  <si>
    <t>22/05/97</t>
  </si>
  <si>
    <t>D15CQAT04-B</t>
  </si>
  <si>
    <t>B15DCKT080</t>
  </si>
  <si>
    <t>Võ Thị Thanh</t>
  </si>
  <si>
    <t>B15DCDT104</t>
  </si>
  <si>
    <t>Trần Quốc</t>
  </si>
  <si>
    <t>Khánh</t>
  </si>
  <si>
    <t>09/05/97</t>
  </si>
  <si>
    <t>D15CQDT04-B</t>
  </si>
  <si>
    <t>B15DCVT213</t>
  </si>
  <si>
    <t>Khuyến</t>
  </si>
  <si>
    <t>29/08/97</t>
  </si>
  <si>
    <t>B15DCDT111</t>
  </si>
  <si>
    <t>13/07/97</t>
  </si>
  <si>
    <t>B15DCKT088</t>
  </si>
  <si>
    <t>Phạm Thị Thùy</t>
  </si>
  <si>
    <t>B15DCVT230</t>
  </si>
  <si>
    <t>Bùi Nguyễn Duy</t>
  </si>
  <si>
    <t>02/12/97</t>
  </si>
  <si>
    <t>B15DCQT105</t>
  </si>
  <si>
    <t>28/04/97</t>
  </si>
  <si>
    <t>B13DCMR073</t>
  </si>
  <si>
    <t>30/04/95</t>
  </si>
  <si>
    <t>D13CQMA02-B</t>
  </si>
  <si>
    <t>B15DCCN315</t>
  </si>
  <si>
    <t>Lê Đình</t>
  </si>
  <si>
    <t>Lợi</t>
  </si>
  <si>
    <t>08/08/97</t>
  </si>
  <si>
    <t>B15DCCN321</t>
  </si>
  <si>
    <t>10/01/97</t>
  </si>
  <si>
    <t>D15CQCN02-B</t>
  </si>
  <si>
    <t>B15DCQT116</t>
  </si>
  <si>
    <t>Ly</t>
  </si>
  <si>
    <t>D15CQQT04-B</t>
  </si>
  <si>
    <t>B15DCKT104</t>
  </si>
  <si>
    <t>Nguyễn Thị Ngọc</t>
  </si>
  <si>
    <t>Mai</t>
  </si>
  <si>
    <t>14/10/97</t>
  </si>
  <si>
    <t>B15DCKT108</t>
  </si>
  <si>
    <t>Phan Thị</t>
  </si>
  <si>
    <t>12/03/97</t>
  </si>
  <si>
    <t>B15DCDT125</t>
  </si>
  <si>
    <t>Mạnh</t>
  </si>
  <si>
    <t>B15DCCN347</t>
  </si>
  <si>
    <t>Phạm Đức</t>
  </si>
  <si>
    <t>18/07/97</t>
  </si>
  <si>
    <t>D15CQCN06-B</t>
  </si>
  <si>
    <t>B14DCCN004</t>
  </si>
  <si>
    <t>Trịnh Kim</t>
  </si>
  <si>
    <t>23/02/96</t>
  </si>
  <si>
    <t>D14CQCN06-B</t>
  </si>
  <si>
    <t>B15DCQT123</t>
  </si>
  <si>
    <t>Lý Thị Quỳnh</t>
  </si>
  <si>
    <t>11/09/96</t>
  </si>
  <si>
    <t>D15CQQT03-B</t>
  </si>
  <si>
    <t>B15DCQT125</t>
  </si>
  <si>
    <t>Nguyễn Thị Minh</t>
  </si>
  <si>
    <t>Ngọc</t>
  </si>
  <si>
    <t>15/10/97</t>
  </si>
  <si>
    <t>B15DCDT145</t>
  </si>
  <si>
    <t>18/04/97</t>
  </si>
  <si>
    <t>B15DCMR073</t>
  </si>
  <si>
    <t>Nhàn</t>
  </si>
  <si>
    <t>01/03/97</t>
  </si>
  <si>
    <t>B15DCKT132</t>
  </si>
  <si>
    <t>Trần Thị Mỵ</t>
  </si>
  <si>
    <t>Nương</t>
  </si>
  <si>
    <t>06/06/96</t>
  </si>
  <si>
    <t>B15DCQT139</t>
  </si>
  <si>
    <t>Đỗ Thị</t>
  </si>
  <si>
    <t>Phượng</t>
  </si>
  <si>
    <t>B15DCCN432</t>
  </si>
  <si>
    <t>Lưu Xuân</t>
  </si>
  <si>
    <t>B15DCVT320</t>
  </si>
  <si>
    <t>12/07/97</t>
  </si>
  <si>
    <t>B15DCVT332</t>
  </si>
  <si>
    <t>Quỳnh</t>
  </si>
  <si>
    <t>12/04/95</t>
  </si>
  <si>
    <t>B15DCVT337</t>
  </si>
  <si>
    <t>Nguyễn Đăng</t>
  </si>
  <si>
    <t>01/10/97</t>
  </si>
  <si>
    <t>D15CQVT01-B</t>
  </si>
  <si>
    <t>B15DCQT151</t>
  </si>
  <si>
    <t>Nguyễn Thị Thanh</t>
  </si>
  <si>
    <t>Tâm</t>
  </si>
  <si>
    <t>B15DCCN498</t>
  </si>
  <si>
    <t>B15DCKT161</t>
  </si>
  <si>
    <t>21/01/97</t>
  </si>
  <si>
    <t>D15CQKT01-B</t>
  </si>
  <si>
    <t>B15DCKT173</t>
  </si>
  <si>
    <t>Bùi Thị Thanh</t>
  </si>
  <si>
    <t>Thương</t>
  </si>
  <si>
    <t>B15DCKT180</t>
  </si>
  <si>
    <t>Thúy</t>
  </si>
  <si>
    <t>13/10/97</t>
  </si>
  <si>
    <t>B15DCQT181</t>
  </si>
  <si>
    <t>Chu Hiền</t>
  </si>
  <si>
    <t>22/08/97</t>
  </si>
  <si>
    <t>B15DCVT417</t>
  </si>
  <si>
    <t>Nguyễn Sơn</t>
  </si>
  <si>
    <t>B15DCVT433</t>
  </si>
  <si>
    <t>Phạm Anh</t>
  </si>
  <si>
    <t>Tuấn</t>
  </si>
  <si>
    <t>07/04/97</t>
  </si>
  <si>
    <t>B15DCCN630</t>
  </si>
  <si>
    <t>Doãn Hoàng</t>
  </si>
  <si>
    <t>B15DCKT200</t>
  </si>
  <si>
    <t>Tuyền</t>
  </si>
  <si>
    <t>25/08/97</t>
  </si>
  <si>
    <t>B15DCKT205</t>
  </si>
  <si>
    <t>Hứa Linh</t>
  </si>
  <si>
    <t>Vân</t>
  </si>
  <si>
    <t>B15DCCN652</t>
  </si>
  <si>
    <t>Phạm Tiến</t>
  </si>
  <si>
    <t>Võ</t>
  </si>
  <si>
    <t>17/06/97</t>
  </si>
  <si>
    <t>B15DCVT466</t>
  </si>
  <si>
    <t>10/04/97</t>
  </si>
  <si>
    <t>D15CQVT02-B</t>
  </si>
  <si>
    <t>B15DCPT001</t>
  </si>
  <si>
    <t>Lương Quốc</t>
  </si>
  <si>
    <t>26/01/97</t>
  </si>
  <si>
    <t>D15CQPT01-B</t>
  </si>
  <si>
    <t>B14CCCN206</t>
  </si>
  <si>
    <t>10/02/95</t>
  </si>
  <si>
    <t>C14CNPM</t>
  </si>
  <si>
    <t>B15DCVT027</t>
  </si>
  <si>
    <t>Nguyễn Lương</t>
  </si>
  <si>
    <t>Bằng</t>
  </si>
  <si>
    <t>D15CQVT03-B</t>
  </si>
  <si>
    <t>B15DCTT006</t>
  </si>
  <si>
    <t>Đặng Thị Ngọc</t>
  </si>
  <si>
    <t>12/06/97</t>
  </si>
  <si>
    <t>D15CQTT02-B</t>
  </si>
  <si>
    <t>B15DCKT016</t>
  </si>
  <si>
    <t>Nguyễn Thùy</t>
  </si>
  <si>
    <t>B15DCDT020</t>
  </si>
  <si>
    <t>Chung</t>
  </si>
  <si>
    <t>03/07/96</t>
  </si>
  <si>
    <t>B15DCVT045</t>
  </si>
  <si>
    <t>Bùi Thành</t>
  </si>
  <si>
    <t>26/12/97</t>
  </si>
  <si>
    <t>B15DCDT025</t>
  </si>
  <si>
    <t>Cung</t>
  </si>
  <si>
    <t>25/04/97</t>
  </si>
  <si>
    <t>B15DCVT051</t>
  </si>
  <si>
    <t>Lê Mạnh</t>
  </si>
  <si>
    <t>01/07/97</t>
  </si>
  <si>
    <t>B15DCPT028</t>
  </si>
  <si>
    <t>Nguyễn Lê Tuấn</t>
  </si>
  <si>
    <t>30/10/97</t>
  </si>
  <si>
    <t>D15CQPT03-B</t>
  </si>
  <si>
    <t>B15DCVT054</t>
  </si>
  <si>
    <t>Trần Mạnh</t>
  </si>
  <si>
    <t>28/06/97</t>
  </si>
  <si>
    <t>B15DCKT025</t>
  </si>
  <si>
    <t>Trần Ngọc</t>
  </si>
  <si>
    <t>Diệp</t>
  </si>
  <si>
    <t>18/09/97</t>
  </si>
  <si>
    <t>B15DCVT075</t>
  </si>
  <si>
    <t>16/06/97</t>
  </si>
  <si>
    <t>B15DCKT027</t>
  </si>
  <si>
    <t>09/12/94</t>
  </si>
  <si>
    <t>D15CQKT03-B</t>
  </si>
  <si>
    <t>B15DCPT045</t>
  </si>
  <si>
    <t>Trịnh Minh</t>
  </si>
  <si>
    <t>23/11/97</t>
  </si>
  <si>
    <t>D15CQPT05-B</t>
  </si>
  <si>
    <t>B15DCVT088</t>
  </si>
  <si>
    <t>Nguyễn Tiến</t>
  </si>
  <si>
    <t>B15DCPT050</t>
  </si>
  <si>
    <t>01/05/97</t>
  </si>
  <si>
    <t>B15DCTT016</t>
  </si>
  <si>
    <t>Vũ Thị</t>
  </si>
  <si>
    <t>B15DCPT066</t>
  </si>
  <si>
    <t>Hạ</t>
  </si>
  <si>
    <t>01/06/97</t>
  </si>
  <si>
    <t>B15DCPT067</t>
  </si>
  <si>
    <t>Mai Văn</t>
  </si>
  <si>
    <t>16/05/97</t>
  </si>
  <si>
    <t>D15CQPT02-B</t>
  </si>
  <si>
    <t>B13DECN017</t>
  </si>
  <si>
    <t>Nguyễn Tất</t>
  </si>
  <si>
    <t>26/09/92</t>
  </si>
  <si>
    <t>D13CQAT03-B</t>
  </si>
  <si>
    <t>B15DCTT024</t>
  </si>
  <si>
    <t>Hiền</t>
  </si>
  <si>
    <t>B15DCDT071</t>
  </si>
  <si>
    <t>Đỗ Đình</t>
  </si>
  <si>
    <t>28/07/97</t>
  </si>
  <si>
    <t>B15DCPT085</t>
  </si>
  <si>
    <t>Nguyễn Đình</t>
  </si>
  <si>
    <t>29/12/96</t>
  </si>
  <si>
    <t>B15DCVT168</t>
  </si>
  <si>
    <t>Hồ Minh</t>
  </si>
  <si>
    <t>B15DCTT032</t>
  </si>
  <si>
    <t>Hồng</t>
  </si>
  <si>
    <t>19/02/97</t>
  </si>
  <si>
    <t>B15DCDT093</t>
  </si>
  <si>
    <t>Trịnh Quang</t>
  </si>
  <si>
    <t>B15DCVT200</t>
  </si>
  <si>
    <t>27/05/95</t>
  </si>
  <si>
    <t>B13DCAT106</t>
  </si>
  <si>
    <t>Vũ Thành</t>
  </si>
  <si>
    <t>10/11/95</t>
  </si>
  <si>
    <t>B13DCAT107</t>
  </si>
  <si>
    <t>Lê Thảo</t>
  </si>
  <si>
    <t>08/12/95</t>
  </si>
  <si>
    <t>B15DCPT116</t>
  </si>
  <si>
    <t>25/09/96</t>
  </si>
  <si>
    <t>B15DCKT082</t>
  </si>
  <si>
    <t>Phan Thế</t>
  </si>
  <si>
    <t>11/10/97</t>
  </si>
  <si>
    <t>B15DCVT204</t>
  </si>
  <si>
    <t>15/11/97</t>
  </si>
  <si>
    <t>B15DCVT212</t>
  </si>
  <si>
    <t>Khuê</t>
  </si>
  <si>
    <t>B15DCDT110</t>
  </si>
  <si>
    <t>Đỗ Trung</t>
  </si>
  <si>
    <t>11/11/97</t>
  </si>
  <si>
    <t>B15DCDT113</t>
  </si>
  <si>
    <t>Lâm</t>
  </si>
  <si>
    <t>B15DCTT046</t>
  </si>
  <si>
    <t>Bùi Thị Mỹ</t>
  </si>
  <si>
    <t>30/08/97</t>
  </si>
  <si>
    <t>B15DCMR051</t>
  </si>
  <si>
    <t>Trần Diệu</t>
  </si>
  <si>
    <t>B15DCKT096</t>
  </si>
  <si>
    <t>Vũ Thị Khánh</t>
  </si>
  <si>
    <t>02/04/97</t>
  </si>
  <si>
    <t>B15DCTT047</t>
  </si>
  <si>
    <t>Đào Hữu</t>
  </si>
  <si>
    <t>23/03/97</t>
  </si>
  <si>
    <t>D15CQTT01-B</t>
  </si>
  <si>
    <t>B15DCPT136</t>
  </si>
  <si>
    <t>B15DCDT121</t>
  </si>
  <si>
    <t>Vũ Hải</t>
  </si>
  <si>
    <t>07/05/97</t>
  </si>
  <si>
    <t>B15DCKT106</t>
  </si>
  <si>
    <t>Lê Phương</t>
  </si>
  <si>
    <t>B15DCVT250</t>
  </si>
  <si>
    <t>B15DCVT275</t>
  </si>
  <si>
    <t>Đỗ Việt</t>
  </si>
  <si>
    <t>B12DCVT026</t>
  </si>
  <si>
    <t>Trương Văn</t>
  </si>
  <si>
    <t>Nhân</t>
  </si>
  <si>
    <t>16/11/91</t>
  </si>
  <si>
    <t>D12CQVT01-B</t>
  </si>
  <si>
    <t>B15DCDT148</t>
  </si>
  <si>
    <t>Phạm Hồng</t>
  </si>
  <si>
    <t>Nhung</t>
  </si>
  <si>
    <t>B15DCVT316</t>
  </si>
  <si>
    <t>05/07/97</t>
  </si>
  <si>
    <t>B15DCVT350</t>
  </si>
  <si>
    <t>Phan Văn</t>
  </si>
  <si>
    <t>B15DCTT067</t>
  </si>
  <si>
    <t>Thái (quốc</t>
  </si>
  <si>
    <t>09/02/97</t>
  </si>
  <si>
    <t>B15DCPT201</t>
  </si>
  <si>
    <t>Hoàng Thị</t>
  </si>
  <si>
    <t>Thắm</t>
  </si>
  <si>
    <t>B15DCCN500</t>
  </si>
  <si>
    <t>Đỗ Đức</t>
  </si>
  <si>
    <t>D15CQCN05-B</t>
  </si>
  <si>
    <t>B15DCVT366</t>
  </si>
  <si>
    <t>Phạm Đại</t>
  </si>
  <si>
    <t>B15DCVT377</t>
  </si>
  <si>
    <t>Đoàn Hữu</t>
  </si>
  <si>
    <t>B15DCKT160</t>
  </si>
  <si>
    <t>Vũ Thị Thanh</t>
  </si>
  <si>
    <t>B15DCKT172</t>
  </si>
  <si>
    <t>Đoàn Thị Kim</t>
  </si>
  <si>
    <t>29/09/97</t>
  </si>
  <si>
    <t>B15DCKT174</t>
  </si>
  <si>
    <t>B15DCPT237</t>
  </si>
  <si>
    <t>Trâm</t>
  </si>
  <si>
    <t>B15DCTT076</t>
  </si>
  <si>
    <t>B15DCCN570</t>
  </si>
  <si>
    <t>Đặng Văn</t>
  </si>
  <si>
    <t>D15CQCN09-B</t>
  </si>
  <si>
    <t>B15DCKT196</t>
  </si>
  <si>
    <t>Lê Cẩm</t>
  </si>
  <si>
    <t>29/04/97</t>
  </si>
  <si>
    <t>B15DCQT186</t>
  </si>
  <si>
    <t>25/04/94</t>
  </si>
  <si>
    <t>D15CQQT02-B</t>
  </si>
  <si>
    <t>B15DCPT251</t>
  </si>
  <si>
    <t>B15DCDT220</t>
  </si>
  <si>
    <t>B15DCTT086</t>
  </si>
  <si>
    <t>Ngô Thị</t>
  </si>
  <si>
    <t>17/05/97</t>
  </si>
  <si>
    <t>B15DCPT271</t>
  </si>
  <si>
    <t>Vinh</t>
  </si>
  <si>
    <t>11/03/97</t>
  </si>
  <si>
    <t>B15DCCN665</t>
  </si>
  <si>
    <t>Vongxay</t>
  </si>
  <si>
    <t>Volavongsa</t>
  </si>
  <si>
    <t>09/07/96</t>
  </si>
  <si>
    <t>B15DCKT208</t>
  </si>
  <si>
    <t>Xuân</t>
  </si>
  <si>
    <t>B15DCCN003</t>
  </si>
  <si>
    <t>An</t>
  </si>
  <si>
    <t>09/11/96</t>
  </si>
  <si>
    <t>B15DCVT020</t>
  </si>
  <si>
    <t>12/04/97</t>
  </si>
  <si>
    <t>B15DCDT005</t>
  </si>
  <si>
    <t>18/11/97</t>
  </si>
  <si>
    <t>B15DCCN069</t>
  </si>
  <si>
    <t>Chính</t>
  </si>
  <si>
    <t>B15DCVT049</t>
  </si>
  <si>
    <t>Ngô Quốc</t>
  </si>
  <si>
    <t>24/10/97</t>
  </si>
  <si>
    <t>B15DCKT020</t>
  </si>
  <si>
    <t>B15DCQT018</t>
  </si>
  <si>
    <t>04/11/97</t>
  </si>
  <si>
    <t>B15DCCN102</t>
  </si>
  <si>
    <t>Bùi Quang</t>
  </si>
  <si>
    <t>Danh</t>
  </si>
  <si>
    <t>B15DCQT023</t>
  </si>
  <si>
    <t>Tạ Tuấn</t>
  </si>
  <si>
    <t>B15DCCN113</t>
  </si>
  <si>
    <t>Trần Doãn</t>
  </si>
  <si>
    <t>15/11/95</t>
  </si>
  <si>
    <t>B15DCKT024</t>
  </si>
  <si>
    <t>Mai Thị Hồng</t>
  </si>
  <si>
    <t>Diễm</t>
  </si>
  <si>
    <t>09/10/97</t>
  </si>
  <si>
    <t>B15DCQT024</t>
  </si>
  <si>
    <t>Điệp</t>
  </si>
  <si>
    <t>04/07/97</t>
  </si>
  <si>
    <t>B15DCCN130</t>
  </si>
  <si>
    <t>Bùi Anh</t>
  </si>
  <si>
    <t>11/05/97</t>
  </si>
  <si>
    <t>B15DCCN135</t>
  </si>
  <si>
    <t>Phùng Trung</t>
  </si>
  <si>
    <t>B15DCQT032</t>
  </si>
  <si>
    <t>Nguyễn Mậu</t>
  </si>
  <si>
    <t>B15DCQT031</t>
  </si>
  <si>
    <t>Trần Hoàng</t>
  </si>
  <si>
    <t>25/02/97</t>
  </si>
  <si>
    <t>B15DCCN152</t>
  </si>
  <si>
    <t>Trịnh Việt</t>
  </si>
  <si>
    <t>02/09/97</t>
  </si>
  <si>
    <t>B15DCPT051</t>
  </si>
  <si>
    <t>Đào Khánh</t>
  </si>
  <si>
    <t>17/01/96</t>
  </si>
  <si>
    <t>B15DCKT033</t>
  </si>
  <si>
    <t>Trần Hương</t>
  </si>
  <si>
    <t>B15DCPT072</t>
  </si>
  <si>
    <t>Đào Thu</t>
  </si>
  <si>
    <t>Hằng</t>
  </si>
  <si>
    <t>26/05/97</t>
  </si>
  <si>
    <t>B15DCKT055</t>
  </si>
  <si>
    <t>Lưu Minh</t>
  </si>
  <si>
    <t>16/11/97</t>
  </si>
  <si>
    <t>B15DCVT153</t>
  </si>
  <si>
    <t>19/03/97</t>
  </si>
  <si>
    <t>B15DCVT474</t>
  </si>
  <si>
    <t>B15DCQT059</t>
  </si>
  <si>
    <t>Vũ Minh</t>
  </si>
  <si>
    <t>19/10/97</t>
  </si>
  <si>
    <t>B15DCQT071</t>
  </si>
  <si>
    <t>Nguyễn Tín</t>
  </si>
  <si>
    <t>B15DCCN245</t>
  </si>
  <si>
    <t>14/06/97</t>
  </si>
  <si>
    <t>B15DCVT471</t>
  </si>
  <si>
    <t>Đinh Công</t>
  </si>
  <si>
    <t>19/05/97</t>
  </si>
  <si>
    <t>B15DCKT069</t>
  </si>
  <si>
    <t>Ngô Quỳnh</t>
  </si>
  <si>
    <t>B15DCQT089</t>
  </si>
  <si>
    <t>Hường</t>
  </si>
  <si>
    <t>04/10/97</t>
  </si>
  <si>
    <t>B15DCKT076</t>
  </si>
  <si>
    <t>Nguyễn Khánh</t>
  </si>
  <si>
    <t>13/09/97</t>
  </si>
  <si>
    <t>B15DCKT079</t>
  </si>
  <si>
    <t>Trần Thị Thanh</t>
  </si>
  <si>
    <t>B15DCAT099</t>
  </si>
  <si>
    <t>Cao Đức</t>
  </si>
  <si>
    <t>21/09/97</t>
  </si>
  <si>
    <t>D15CQAT03-B</t>
  </si>
  <si>
    <t>B15DCPT125</t>
  </si>
  <si>
    <t>B15DCVT222</t>
  </si>
  <si>
    <t>Hoàng Mỹ</t>
  </si>
  <si>
    <t>B15DCKT089</t>
  </si>
  <si>
    <t>Lê Trần Khánh</t>
  </si>
  <si>
    <t>24/11/97</t>
  </si>
  <si>
    <t>B15DCKT095</t>
  </si>
  <si>
    <t>Vũ Phương</t>
  </si>
  <si>
    <t>13/02/97</t>
  </si>
  <si>
    <t>B15DCDT123</t>
  </si>
  <si>
    <t>B15DCDT129</t>
  </si>
  <si>
    <t>Lê Đức</t>
  </si>
  <si>
    <t>B15DCPT149</t>
  </si>
  <si>
    <t>27/08/97</t>
  </si>
  <si>
    <t>D15CQPT04-B</t>
  </si>
  <si>
    <t>B15DCKT112</t>
  </si>
  <si>
    <t>Vũ Huyền</t>
  </si>
  <si>
    <t>My</t>
  </si>
  <si>
    <t>24/04/97</t>
  </si>
  <si>
    <t>B15DCCN371</t>
  </si>
  <si>
    <t>Lê Trương</t>
  </si>
  <si>
    <t>26/04/96</t>
  </si>
  <si>
    <t>D15CQCN08-B</t>
  </si>
  <si>
    <t>B15DCKT129</t>
  </si>
  <si>
    <t>03/07/97</t>
  </si>
  <si>
    <t>B15DCTT057</t>
  </si>
  <si>
    <t>Lê Thị Thùy</t>
  </si>
  <si>
    <t>Ninh</t>
  </si>
  <si>
    <t>B15DCKT133</t>
  </si>
  <si>
    <t>Đặng Thị</t>
  </si>
  <si>
    <t>Oanh</t>
  </si>
  <si>
    <t>B15DCDT150</t>
  </si>
  <si>
    <t>B15DCKT141</t>
  </si>
  <si>
    <t>Lê Thị Hoài</t>
  </si>
  <si>
    <t>06/12/97</t>
  </si>
  <si>
    <t>B15DCPT186</t>
  </si>
  <si>
    <t>Đỗ Ngọc</t>
  </si>
  <si>
    <t>B15DCQT146</t>
  </si>
  <si>
    <t>02/01/96</t>
  </si>
  <si>
    <t>B15DCCN459</t>
  </si>
  <si>
    <t>Phạm Thanh</t>
  </si>
  <si>
    <t>B15DCQT150</t>
  </si>
  <si>
    <t>Lê Ngọc</t>
  </si>
  <si>
    <t>Tài</t>
  </si>
  <si>
    <t>30/09/97</t>
  </si>
  <si>
    <t>B15DCQT155</t>
  </si>
  <si>
    <t>10/03/97</t>
  </si>
  <si>
    <t>B15DCCN496</t>
  </si>
  <si>
    <t>B15DCCN509</t>
  </si>
  <si>
    <t>Đinh Văn</t>
  </si>
  <si>
    <t>B15DCQT167</t>
  </si>
  <si>
    <t>15/01/97</t>
  </si>
  <si>
    <t>B15DCKT188</t>
  </si>
  <si>
    <t>Đào Thị Kiều</t>
  </si>
  <si>
    <t>B15DCTT077</t>
  </si>
  <si>
    <t>Đỗ Thị Huyền</t>
  </si>
  <si>
    <t>B15DCTT075</t>
  </si>
  <si>
    <t>06/02/97</t>
  </si>
  <si>
    <t>B15DCCN574</t>
  </si>
  <si>
    <t>B13DCVT377</t>
  </si>
  <si>
    <t>08/06/95</t>
  </si>
  <si>
    <t>D13CQVT08-B</t>
  </si>
  <si>
    <t>B14DCVT485</t>
  </si>
  <si>
    <t>D14CQVT05-B</t>
  </si>
  <si>
    <t>B15DCQT187</t>
  </si>
  <si>
    <t>Nguyễn Hoàng</t>
  </si>
  <si>
    <t>B15DCCN623</t>
  </si>
  <si>
    <t>B15DCQT190</t>
  </si>
  <si>
    <t>Đinh Xuân</t>
  </si>
  <si>
    <t>B15DCCN621</t>
  </si>
  <si>
    <t>B13DCCN457</t>
  </si>
  <si>
    <t>Nguyễn Dương</t>
  </si>
  <si>
    <t>20/01/95</t>
  </si>
  <si>
    <t>D13CNPM5</t>
  </si>
  <si>
    <t>B15DCAT193</t>
  </si>
  <si>
    <t>Tường</t>
  </si>
  <si>
    <t>D15CQAT01-B</t>
  </si>
  <si>
    <t>B15DCVT451</t>
  </si>
  <si>
    <t>Tuyển</t>
  </si>
  <si>
    <t>17/03/97</t>
  </si>
  <si>
    <t>B15DCQT205</t>
  </si>
  <si>
    <t>22/04/97</t>
  </si>
  <si>
    <t>B15DCAT002</t>
  </si>
  <si>
    <t>04/02/96</t>
  </si>
  <si>
    <t>D15CQAT02-B</t>
  </si>
  <si>
    <t>B15DCQT013</t>
  </si>
  <si>
    <t>Đỗ Tuấn</t>
  </si>
  <si>
    <t>B15DCCN004</t>
  </si>
  <si>
    <t>20/02/97</t>
  </si>
  <si>
    <t>D15CQCN04-B</t>
  </si>
  <si>
    <t>B15DCPT003</t>
  </si>
  <si>
    <t>Nguyễn Thế</t>
  </si>
  <si>
    <t>B15DCCN015</t>
  </si>
  <si>
    <t>Vương Thị Quỳnh</t>
  </si>
  <si>
    <t>B15DCPT013</t>
  </si>
  <si>
    <t>Trần Đông</t>
  </si>
  <si>
    <t>B15DCPT014</t>
  </si>
  <si>
    <t>Lê Viết</t>
  </si>
  <si>
    <t>15/02/96</t>
  </si>
  <si>
    <t>B15DCVT039</t>
  </si>
  <si>
    <t>05/08/97</t>
  </si>
  <si>
    <t>B15DCCN071</t>
  </si>
  <si>
    <t>Lê Công</t>
  </si>
  <si>
    <t>B15DCCN092</t>
  </si>
  <si>
    <t>02/01/97</t>
  </si>
  <si>
    <t>B15DCCN103</t>
  </si>
  <si>
    <t>Hà Thị</t>
  </si>
  <si>
    <t>Đào</t>
  </si>
  <si>
    <t>12/08/95</t>
  </si>
  <si>
    <t>B15DCCN116</t>
  </si>
  <si>
    <t>B15DCPT043</t>
  </si>
  <si>
    <t>10/01/96</t>
  </si>
  <si>
    <t>B15DCPT048</t>
  </si>
  <si>
    <t>Nguyễn Phượng</t>
  </si>
  <si>
    <t>Dung</t>
  </si>
  <si>
    <t>20/12/97</t>
  </si>
  <si>
    <t>B15DCCN149</t>
  </si>
  <si>
    <t>08/12/97</t>
  </si>
  <si>
    <t>B15DCCN158</t>
  </si>
  <si>
    <t>26/10/97</t>
  </si>
  <si>
    <t>B15DCCN169</t>
  </si>
  <si>
    <t>B15DCDT049</t>
  </si>
  <si>
    <t>18/12/97</t>
  </si>
  <si>
    <t>B15DCPT053</t>
  </si>
  <si>
    <t>Vũ Đức</t>
  </si>
  <si>
    <t>B15DCPT058</t>
  </si>
  <si>
    <t>14/03/97</t>
  </si>
  <si>
    <t>B15DCPT064</t>
  </si>
  <si>
    <t>06/08/97</t>
  </si>
  <si>
    <t>B15DCCN180</t>
  </si>
  <si>
    <t>Thiều Hoàng</t>
  </si>
  <si>
    <t>12/10/97</t>
  </si>
  <si>
    <t>B15DCCN191</t>
  </si>
  <si>
    <t>Cao Công</t>
  </si>
  <si>
    <t>B14DCCN119</t>
  </si>
  <si>
    <t>17/02/96</t>
  </si>
  <si>
    <t>D14CQCN02-B</t>
  </si>
  <si>
    <t>B15DCPT073</t>
  </si>
  <si>
    <t>Đỗ Thị Hồng</t>
  </si>
  <si>
    <t>Hạnh</t>
  </si>
  <si>
    <t>B15DCVT137</t>
  </si>
  <si>
    <t>13/11/97</t>
  </si>
  <si>
    <t>B15DCPT078</t>
  </si>
  <si>
    <t>B15DCPT083</t>
  </si>
  <si>
    <t>Chu Quang</t>
  </si>
  <si>
    <t>B15DCVT156</t>
  </si>
  <si>
    <t>B15DCCN224</t>
  </si>
  <si>
    <t>Hoa</t>
  </si>
  <si>
    <t>B15DCQT073</t>
  </si>
  <si>
    <t>Hán Văn</t>
  </si>
  <si>
    <t>B15DCPT103</t>
  </si>
  <si>
    <t>B15DCCN248</t>
  </si>
  <si>
    <t>B15DCCN270</t>
  </si>
  <si>
    <t>Đinh Lệnh Quang</t>
  </si>
  <si>
    <t>07/09/97</t>
  </si>
  <si>
    <t>B15DCDT101</t>
  </si>
  <si>
    <t>13/05/97</t>
  </si>
  <si>
    <t>B15DCDT102</t>
  </si>
  <si>
    <t>B15DCCN279</t>
  </si>
  <si>
    <t>B15DCPT118</t>
  </si>
  <si>
    <t>B15DCCN283</t>
  </si>
  <si>
    <t>23/07/97</t>
  </si>
  <si>
    <t>B15DCAT102</t>
  </si>
  <si>
    <t>B15DCDT106</t>
  </si>
  <si>
    <t>B15DCCN301</t>
  </si>
  <si>
    <t>Trần Đức</t>
  </si>
  <si>
    <t>B15DCPT138</t>
  </si>
  <si>
    <t>Nguyễn Hữu Thành</t>
  </si>
  <si>
    <t>B15DCCN345</t>
  </si>
  <si>
    <t>06/06/97</t>
  </si>
  <si>
    <t>B15DCCN379</t>
  </si>
  <si>
    <t>Đặng Phương</t>
  </si>
  <si>
    <t>B15DCQT121</t>
  </si>
  <si>
    <t>04/04/97</t>
  </si>
  <si>
    <t>B15DCAT128</t>
  </si>
  <si>
    <t>Nguyễn Doãn</t>
  </si>
  <si>
    <t>06/10/96</t>
  </si>
  <si>
    <t>B15DCQT130</t>
  </si>
  <si>
    <t>Trần Công</t>
  </si>
  <si>
    <t>Nhật</t>
  </si>
  <si>
    <t>24/03/97</t>
  </si>
  <si>
    <t>B15DCKT127</t>
  </si>
  <si>
    <t>Đinh Thị Hồng</t>
  </si>
  <si>
    <t>B15DCCN435</t>
  </si>
  <si>
    <t>B15DCQT141</t>
  </si>
  <si>
    <t>08/04/96</t>
  </si>
  <si>
    <t>B15DCCN477</t>
  </si>
  <si>
    <t>08/01/97</t>
  </si>
  <si>
    <t>B15DCQT153</t>
  </si>
  <si>
    <t>B15DCQT154</t>
  </si>
  <si>
    <t>Phạm Thị Hương</t>
  </si>
  <si>
    <t>30/04/97</t>
  </si>
  <si>
    <t>B15DCPT203</t>
  </si>
  <si>
    <t>07/12/96</t>
  </si>
  <si>
    <t>B15DCQT157</t>
  </si>
  <si>
    <t>B15DCCN513</t>
  </si>
  <si>
    <t>Tống Nguyên</t>
  </si>
  <si>
    <t>B15DCQT162</t>
  </si>
  <si>
    <t>Lưu Duy</t>
  </si>
  <si>
    <t>B15DCVT472</t>
  </si>
  <si>
    <t>Nguyễn Xuân</t>
  </si>
  <si>
    <t>B15DCAT165</t>
  </si>
  <si>
    <t>Toàn</t>
  </si>
  <si>
    <t>11/07/97</t>
  </si>
  <si>
    <t>B15DCQT178</t>
  </si>
  <si>
    <t>Nguyễn Doãn Thị</t>
  </si>
  <si>
    <t>B14DCKT059</t>
  </si>
  <si>
    <t>Nguyễn Thị Hồng</t>
  </si>
  <si>
    <t>22/06/96</t>
  </si>
  <si>
    <t>D14CQKT01-B</t>
  </si>
  <si>
    <t>B15DCCN578</t>
  </si>
  <si>
    <t>B15DCAT177</t>
  </si>
  <si>
    <t>16/03/97</t>
  </si>
  <si>
    <t>B15DCCN601</t>
  </si>
  <si>
    <t>08/04/97</t>
  </si>
  <si>
    <t>B15DCCN633</t>
  </si>
  <si>
    <t>Phùng Văn</t>
  </si>
  <si>
    <t>Tuyến</t>
  </si>
  <si>
    <t>B15DCCN654</t>
  </si>
  <si>
    <t>Lê Hồng</t>
  </si>
  <si>
    <t>Vũ</t>
  </si>
  <si>
    <t>B15DCPT273</t>
  </si>
  <si>
    <t>22/11/97</t>
  </si>
  <si>
    <t>B14DCKT081</t>
  </si>
  <si>
    <t>Phạm Thị Hải</t>
  </si>
  <si>
    <t>31/12/95</t>
  </si>
  <si>
    <t>B15DCVT015</t>
  </si>
  <si>
    <t>Đào Thị Vân</t>
  </si>
  <si>
    <t>B15DCPT008</t>
  </si>
  <si>
    <t>Nguyễn Duy Tuấn</t>
  </si>
  <si>
    <t>B15DCVT007</t>
  </si>
  <si>
    <t>Nguyễn Thị Kim</t>
  </si>
  <si>
    <t>B15DCCN046</t>
  </si>
  <si>
    <t>B13DCAT097</t>
  </si>
  <si>
    <t>19/12/95</t>
  </si>
  <si>
    <t>B15DCPT015</t>
  </si>
  <si>
    <t>B15DCPT017</t>
  </si>
  <si>
    <t>Cao Văn</t>
  </si>
  <si>
    <t>Biển</t>
  </si>
  <si>
    <t>B15DCPT023</t>
  </si>
  <si>
    <t>B15DCCN079</t>
  </si>
  <si>
    <t>Nguyễn Trần Đức</t>
  </si>
  <si>
    <t>Cư</t>
  </si>
  <si>
    <t>30/06/97</t>
  </si>
  <si>
    <t>B15DCVT055</t>
  </si>
  <si>
    <t>Vũ Huy</t>
  </si>
  <si>
    <t>B15DCDT040</t>
  </si>
  <si>
    <t>B15DCCN156</t>
  </si>
  <si>
    <t>Hán Ngọc</t>
  </si>
  <si>
    <t>B15DCCN167</t>
  </si>
  <si>
    <t>04/01/97</t>
  </si>
  <si>
    <t>B13DCAT103</t>
  </si>
  <si>
    <t>27/04/95</t>
  </si>
  <si>
    <t>B15DCAT065</t>
  </si>
  <si>
    <t>26/03/97</t>
  </si>
  <si>
    <t>B15DCDT068</t>
  </si>
  <si>
    <t>12/03/96</t>
  </si>
  <si>
    <t>B15DCPT077</t>
  </si>
  <si>
    <t>04/06/97</t>
  </si>
  <si>
    <t>B15DCPT081</t>
  </si>
  <si>
    <t>Đỗ Xuân</t>
  </si>
  <si>
    <t>22/01/97</t>
  </si>
  <si>
    <t>B15DCVT151</t>
  </si>
  <si>
    <t>Lê Trọng</t>
  </si>
  <si>
    <t>01/06/96</t>
  </si>
  <si>
    <t>B15DCDT080</t>
  </si>
  <si>
    <t>14/09/97</t>
  </si>
  <si>
    <t>B15DCVT167</t>
  </si>
  <si>
    <t>Đàm Huy</t>
  </si>
  <si>
    <t>B13DCAT105</t>
  </si>
  <si>
    <t>Đoàn Thị</t>
  </si>
  <si>
    <t>17/08/95</t>
  </si>
  <si>
    <t>B15DCDT089</t>
  </si>
  <si>
    <t>Lương Thế</t>
  </si>
  <si>
    <t>B15DCDT086</t>
  </si>
  <si>
    <t>22/09/96</t>
  </si>
  <si>
    <t>B15DCCN256</t>
  </si>
  <si>
    <t>Lê Phúc Diên</t>
  </si>
  <si>
    <t>07/03/97</t>
  </si>
  <si>
    <t>B15DCVT184</t>
  </si>
  <si>
    <t>B15DCAT089</t>
  </si>
  <si>
    <t>09/08/97</t>
  </si>
  <si>
    <t>B15DCCN266</t>
  </si>
  <si>
    <t>Nguyễn Thu</t>
  </si>
  <si>
    <t>13/04/97</t>
  </si>
  <si>
    <t>B15DCCN277</t>
  </si>
  <si>
    <t>Chu Thế</t>
  </si>
  <si>
    <t>B15DCVT198</t>
  </si>
  <si>
    <t>Hồ Đức</t>
  </si>
  <si>
    <t>15/04/97</t>
  </si>
  <si>
    <t>B15DCPT112</t>
  </si>
  <si>
    <t>B15DCDT112</t>
  </si>
  <si>
    <t>Là</t>
  </si>
  <si>
    <t>05/08/96</t>
  </si>
  <si>
    <t>B14DCCN180</t>
  </si>
  <si>
    <t>Lãm</t>
  </si>
  <si>
    <t>01/01/96</t>
  </si>
  <si>
    <t>D14CQCN03-B</t>
  </si>
  <si>
    <t>B13DCAT109</t>
  </si>
  <si>
    <t>Lệ</t>
  </si>
  <si>
    <t>B15DCCN310</t>
  </si>
  <si>
    <t>Ngô Thị Thúy</t>
  </si>
  <si>
    <t>B15DCCN322</t>
  </si>
  <si>
    <t>B13DCAT113</t>
  </si>
  <si>
    <t>Trần Thị Thu</t>
  </si>
  <si>
    <t>Lương</t>
  </si>
  <si>
    <t>B15DCPT147</t>
  </si>
  <si>
    <t>Đặng Thị Hồng</t>
  </si>
  <si>
    <t>B15DCKT105</t>
  </si>
  <si>
    <t>Tăng Thị Ngọc</t>
  </si>
  <si>
    <t>B15DCCN343</t>
  </si>
  <si>
    <t>Hà Hồng</t>
  </si>
  <si>
    <t>B15DCCN355</t>
  </si>
  <si>
    <t>B15DCCN354</t>
  </si>
  <si>
    <t>B15DCDT132</t>
  </si>
  <si>
    <t>Mỹ</t>
  </si>
  <si>
    <t>08/02/97</t>
  </si>
  <si>
    <t>B15DCPT162</t>
  </si>
  <si>
    <t>B15DCCN377</t>
  </si>
  <si>
    <t>Ngô Quang</t>
  </si>
  <si>
    <t>B15DCVT283</t>
  </si>
  <si>
    <t>Trần Thị Yến</t>
  </si>
  <si>
    <t>20/09/97</t>
  </si>
  <si>
    <t>B15DCVT288</t>
  </si>
  <si>
    <t>06/07/97</t>
  </si>
  <si>
    <t>B15DCCN437</t>
  </si>
  <si>
    <t>B15DCPT189</t>
  </si>
  <si>
    <t>Quyết</t>
  </si>
  <si>
    <t>B15DCVT336</t>
  </si>
  <si>
    <t>Trần ánh</t>
  </si>
  <si>
    <t>Sáng</t>
  </si>
  <si>
    <t>B15DCCN476</t>
  </si>
  <si>
    <t>21/08/97</t>
  </si>
  <si>
    <t>B15DCCN487</t>
  </si>
  <si>
    <t>B15DCPT202</t>
  </si>
  <si>
    <t>B15DCPT216</t>
  </si>
  <si>
    <t>B15DCVT391</t>
  </si>
  <si>
    <t>Thư</t>
  </si>
  <si>
    <t>27/09/97</t>
  </si>
  <si>
    <t>B15DCPT220</t>
  </si>
  <si>
    <t>Hoàng Đức</t>
  </si>
  <si>
    <t>Thuận</t>
  </si>
  <si>
    <t>B15DCPT227</t>
  </si>
  <si>
    <t>01/02/97</t>
  </si>
  <si>
    <t>B15DCPT225</t>
  </si>
  <si>
    <t>Dương Thị</t>
  </si>
  <si>
    <t>05/12/97</t>
  </si>
  <si>
    <t>B15DCVT399</t>
  </si>
  <si>
    <t>Trần Phương</t>
  </si>
  <si>
    <t>16/04/97</t>
  </si>
  <si>
    <t>B15DCCN563</t>
  </si>
  <si>
    <t>Trình</t>
  </si>
  <si>
    <t>B15DCPT245</t>
  </si>
  <si>
    <t>B15DCPT248</t>
  </si>
  <si>
    <t>Lê Xuân</t>
  </si>
  <si>
    <t>B15DCVT423</t>
  </si>
  <si>
    <t>Đỗ Anh</t>
  </si>
  <si>
    <t>12/12/96</t>
  </si>
  <si>
    <t>B15DCCN606</t>
  </si>
  <si>
    <t>21/11/97</t>
  </si>
  <si>
    <t>B15DCPT256</t>
  </si>
  <si>
    <t>Tô Văn</t>
  </si>
  <si>
    <t>B15DCVT443</t>
  </si>
  <si>
    <t>Đặng Thanh</t>
  </si>
  <si>
    <t>B15DCVT462</t>
  </si>
  <si>
    <t>Vui</t>
  </si>
  <si>
    <t>B15DCQT007</t>
  </si>
  <si>
    <t>Kim Tuấn</t>
  </si>
  <si>
    <t>14/04/97</t>
  </si>
  <si>
    <t>B13DCAT096</t>
  </si>
  <si>
    <t>13/02/95</t>
  </si>
  <si>
    <t>B13DCAT049</t>
  </si>
  <si>
    <t>06/12/95</t>
  </si>
  <si>
    <t>D13CQAT02-B</t>
  </si>
  <si>
    <t>B15DCVT018</t>
  </si>
  <si>
    <t>22/09/97</t>
  </si>
  <si>
    <t>B15DCPT020</t>
  </si>
  <si>
    <t>B15DCKT015</t>
  </si>
  <si>
    <t>B13DCAT005</t>
  </si>
  <si>
    <t>Nguyễn Quỳnh</t>
  </si>
  <si>
    <t>22/04/95</t>
  </si>
  <si>
    <t>D13CQAT01-B</t>
  </si>
  <si>
    <t>B15DCDT018</t>
  </si>
  <si>
    <t>Vũ Xuân</t>
  </si>
  <si>
    <t>Chí</t>
  </si>
  <si>
    <t>21/04/96</t>
  </si>
  <si>
    <t>B13DCAT051</t>
  </si>
  <si>
    <t>Nguyễn Hồng</t>
  </si>
  <si>
    <t>01/05/95</t>
  </si>
  <si>
    <t>B15DCPT025</t>
  </si>
  <si>
    <t>Phạm Thành</t>
  </si>
  <si>
    <t>B13DCAT052</t>
  </si>
  <si>
    <t>27/07/95</t>
  </si>
  <si>
    <t>B13DCAT010</t>
  </si>
  <si>
    <t>26/07/95</t>
  </si>
  <si>
    <t>B13DCAT056</t>
  </si>
  <si>
    <t>Phạm Trung</t>
  </si>
  <si>
    <t>07/05/95</t>
  </si>
  <si>
    <t>B13DCAT057</t>
  </si>
  <si>
    <t>Lương Tuấn</t>
  </si>
  <si>
    <t>20/06/95</t>
  </si>
  <si>
    <t>B15DCQT040</t>
  </si>
  <si>
    <t>Nguyễn Thị Ngân</t>
  </si>
  <si>
    <t>06/05/97</t>
  </si>
  <si>
    <t>B15DCKT037</t>
  </si>
  <si>
    <t>Trần Thu</t>
  </si>
  <si>
    <t>12/12/97</t>
  </si>
  <si>
    <t>B13DCAT058</t>
  </si>
  <si>
    <t>25/05/94</t>
  </si>
  <si>
    <t>B15DCKT041</t>
  </si>
  <si>
    <t>B13DCAT061</t>
  </si>
  <si>
    <t>22/05/95</t>
  </si>
  <si>
    <t>B15DCQT052</t>
  </si>
  <si>
    <t>Đồng Thị Thúy</t>
  </si>
  <si>
    <t>B15DCKT049</t>
  </si>
  <si>
    <t>02/02/96</t>
  </si>
  <si>
    <t>B15DCQT054</t>
  </si>
  <si>
    <t>B13DCAT015</t>
  </si>
  <si>
    <t>14/08/95</t>
  </si>
  <si>
    <t>B13DCAT062</t>
  </si>
  <si>
    <t>12/06/95</t>
  </si>
  <si>
    <t>B13DCAT018</t>
  </si>
  <si>
    <t>Mai Trung</t>
  </si>
  <si>
    <t>08/04/95</t>
  </si>
  <si>
    <t>B13DCAT064</t>
  </si>
  <si>
    <t>06/10/95</t>
  </si>
  <si>
    <t>B15DCPT090</t>
  </si>
  <si>
    <t>Quách Đức</t>
  </si>
  <si>
    <t>15/03/97</t>
  </si>
  <si>
    <t>B13DCAT020</t>
  </si>
  <si>
    <t>08/09/95</t>
  </si>
  <si>
    <t>B13DCAT066</t>
  </si>
  <si>
    <t>Lâm Thị</t>
  </si>
  <si>
    <t>04/10/95</t>
  </si>
  <si>
    <t>B13DCPT236</t>
  </si>
  <si>
    <t>Đinh Thị Minh</t>
  </si>
  <si>
    <t>Huê</t>
  </si>
  <si>
    <t>13/01/95</t>
  </si>
  <si>
    <t>D13TKDPT2</t>
  </si>
  <si>
    <t>B15DCKT064</t>
  </si>
  <si>
    <t>Nguyễn Thị Khánh</t>
  </si>
  <si>
    <t>19/02/96</t>
  </si>
  <si>
    <t>B15DCPT105</t>
  </si>
  <si>
    <t>09/07/97</t>
  </si>
  <si>
    <t>B13DCAT068</t>
  </si>
  <si>
    <t>29/07/95</t>
  </si>
  <si>
    <t>B13DCAT025</t>
  </si>
  <si>
    <t>13/04/95</t>
  </si>
  <si>
    <t>B15DCPT120</t>
  </si>
  <si>
    <t>B13DCAT108</t>
  </si>
  <si>
    <t>28/12/95</t>
  </si>
  <si>
    <t>B13DCAT110</t>
  </si>
  <si>
    <t>Bùi Thị Kim</t>
  </si>
  <si>
    <t>20/03/95</t>
  </si>
  <si>
    <t>B13DCPT240</t>
  </si>
  <si>
    <t>25/10/95</t>
  </si>
  <si>
    <t>B15DCKT092</t>
  </si>
  <si>
    <t>30/07/97</t>
  </si>
  <si>
    <t>B13DCAT112</t>
  </si>
  <si>
    <t>Phạm Như</t>
  </si>
  <si>
    <t>Luân</t>
  </si>
  <si>
    <t>02/01/92</t>
  </si>
  <si>
    <t>B13DCAT030</t>
  </si>
  <si>
    <t>Doãn Thị Thanh</t>
  </si>
  <si>
    <t>01/03/95</t>
  </si>
  <si>
    <t>B13DCAT114</t>
  </si>
  <si>
    <t>Phạm Nhật</t>
  </si>
  <si>
    <t>17/11/95</t>
  </si>
  <si>
    <t>B15DCQT126</t>
  </si>
  <si>
    <t>Trương Thị</t>
  </si>
  <si>
    <t>05/09/97</t>
  </si>
  <si>
    <t>B15DCMR072</t>
  </si>
  <si>
    <t>Nguyễn ánh</t>
  </si>
  <si>
    <t>Nguyệt</t>
  </si>
  <si>
    <t>06/11/97</t>
  </si>
  <si>
    <t>B15DCPT172</t>
  </si>
  <si>
    <t>Phan Mạnh</t>
  </si>
  <si>
    <t>B15DCPT178</t>
  </si>
  <si>
    <t>Hoàng Hoa</t>
  </si>
  <si>
    <t>Phát</t>
  </si>
  <si>
    <t>B13DCAT037</t>
  </si>
  <si>
    <t>Lê Hữu</t>
  </si>
  <si>
    <t>B13DCAT082</t>
  </si>
  <si>
    <t>20/07/95</t>
  </si>
  <si>
    <t>B15DCDT154</t>
  </si>
  <si>
    <t>Đinh Quang</t>
  </si>
  <si>
    <t>Phụng</t>
  </si>
  <si>
    <t>B15DCVT313</t>
  </si>
  <si>
    <t>B15DCVT314</t>
  </si>
  <si>
    <t>B13DCAT117</t>
  </si>
  <si>
    <t>Đào Ngọc</t>
  </si>
  <si>
    <t>17/07/95</t>
  </si>
  <si>
    <t>B13DCAT039</t>
  </si>
  <si>
    <t>Quyên</t>
  </si>
  <si>
    <t>23/10/95</t>
  </si>
  <si>
    <t>B13DCAT118</t>
  </si>
  <si>
    <t>Đặng Đình</t>
  </si>
  <si>
    <t>05/08/94</t>
  </si>
  <si>
    <t>B15DCVT354</t>
  </si>
  <si>
    <t>B13DCAT087</t>
  </si>
  <si>
    <t>22/07/95</t>
  </si>
  <si>
    <t>B15DCVT359</t>
  </si>
  <si>
    <t>Trịnh Ngọc</t>
  </si>
  <si>
    <t>B15DCKT158</t>
  </si>
  <si>
    <t>Trịnh Thị</t>
  </si>
  <si>
    <t>B15DCCN495</t>
  </si>
  <si>
    <t>B13DCVT325</t>
  </si>
  <si>
    <t>12/07/94</t>
  </si>
  <si>
    <t>D13CQVT07-B</t>
  </si>
  <si>
    <t>B15DCKT178</t>
  </si>
  <si>
    <t>Đào Thị Thúy</t>
  </si>
  <si>
    <t>01/05/96</t>
  </si>
  <si>
    <t>B13DCAT045</t>
  </si>
  <si>
    <t>Dương Hà</t>
  </si>
  <si>
    <t>Tín</t>
  </si>
  <si>
    <t>01/07/95</t>
  </si>
  <si>
    <t>B13DCAT125</t>
  </si>
  <si>
    <t>Hoàng Minh</t>
  </si>
  <si>
    <t>09/03/95</t>
  </si>
  <si>
    <t>B15DCMR114</t>
  </si>
  <si>
    <t>Đỗ Thị Thu</t>
  </si>
  <si>
    <t>B15DCPT240</t>
  </si>
  <si>
    <t>Lê Thị Thảo</t>
  </si>
  <si>
    <t>07/12/97</t>
  </si>
  <si>
    <t>B13DCAT126</t>
  </si>
  <si>
    <t>17/04/94</t>
  </si>
  <si>
    <t>B13DCAT094</t>
  </si>
  <si>
    <t>Nguyễn</t>
  </si>
  <si>
    <t>23/06/95</t>
  </si>
  <si>
    <t>B15DCCN605</t>
  </si>
  <si>
    <t>B15DCMR125</t>
  </si>
  <si>
    <t>B13DCAT131</t>
  </si>
  <si>
    <t>02/01/95</t>
  </si>
  <si>
    <t>B15DCVT006</t>
  </si>
  <si>
    <t>B15DCDT006</t>
  </si>
  <si>
    <t>15/08/97</t>
  </si>
  <si>
    <t>B15DCDT009</t>
  </si>
  <si>
    <t>16/09/96</t>
  </si>
  <si>
    <t>B15DCDT008</t>
  </si>
  <si>
    <t>B15DCDT012</t>
  </si>
  <si>
    <t>B15DCDT013</t>
  </si>
  <si>
    <t>B15DCPT019</t>
  </si>
  <si>
    <t>Bình</t>
  </si>
  <si>
    <t>B15DCKT019</t>
  </si>
  <si>
    <t>Doãn Thị Kim</t>
  </si>
  <si>
    <t>Cúc</t>
  </si>
  <si>
    <t>B15DCDT030</t>
  </si>
  <si>
    <t>Trần Hưng</t>
  </si>
  <si>
    <t>Đạo</t>
  </si>
  <si>
    <t>02/05/97</t>
  </si>
  <si>
    <t>B14DCVT152</t>
  </si>
  <si>
    <t>D14CQVT03-B</t>
  </si>
  <si>
    <t>B15DCPT036</t>
  </si>
  <si>
    <t>Chu Huyền</t>
  </si>
  <si>
    <t>Diệu</t>
  </si>
  <si>
    <t>26/04/97</t>
  </si>
  <si>
    <t>B15DCDT036</t>
  </si>
  <si>
    <t>Tạ Khánh</t>
  </si>
  <si>
    <t>Du</t>
  </si>
  <si>
    <t>27/07/97</t>
  </si>
  <si>
    <t>B15DCDT041</t>
  </si>
  <si>
    <t>Phan Trung</t>
  </si>
  <si>
    <t>B15DCCN153</t>
  </si>
  <si>
    <t>22/07/97</t>
  </si>
  <si>
    <t>D15CQCN10-B</t>
  </si>
  <si>
    <t>B15DCDT048</t>
  </si>
  <si>
    <t>Đinh Thái</t>
  </si>
  <si>
    <t>B15DCDT052</t>
  </si>
  <si>
    <t>B15DCCN170</t>
  </si>
  <si>
    <t>Vũ Đỗ Minh</t>
  </si>
  <si>
    <t>B15DCPT061</t>
  </si>
  <si>
    <t>21/11/95</t>
  </si>
  <si>
    <t>B15DCDT062</t>
  </si>
  <si>
    <t>B15DCVT133</t>
  </si>
  <si>
    <t>15/05/97</t>
  </si>
  <si>
    <t>B15DCDT065</t>
  </si>
  <si>
    <t>05/03/97</t>
  </si>
  <si>
    <t>B15DCCN210</t>
  </si>
  <si>
    <t>B15DCKT053</t>
  </si>
  <si>
    <t>Nguyễn Nghĩa</t>
  </si>
  <si>
    <t>B14DCVT005</t>
  </si>
  <si>
    <t>Hoàng Trọng</t>
  </si>
  <si>
    <t>18/12/96</t>
  </si>
  <si>
    <t>D14CQVT06-B</t>
  </si>
  <si>
    <t>B15DCVT150</t>
  </si>
  <si>
    <t>Vũ Đức Minh</t>
  </si>
  <si>
    <t>B15DCPT096</t>
  </si>
  <si>
    <t>B15DCCN232</t>
  </si>
  <si>
    <t>Nguyễn Hải</t>
  </si>
  <si>
    <t>22/06/97</t>
  </si>
  <si>
    <t>B15DCMR033</t>
  </si>
  <si>
    <t>15/12/97</t>
  </si>
  <si>
    <t>B14DCVT187</t>
  </si>
  <si>
    <t>29/05/95</t>
  </si>
  <si>
    <t>D14CQVT02-B</t>
  </si>
  <si>
    <t>B15DCCN254</t>
  </si>
  <si>
    <t>B15DCDT088</t>
  </si>
  <si>
    <t>08/09/97</t>
  </si>
  <si>
    <t>B15DCDT092</t>
  </si>
  <si>
    <t>Thiều Quang</t>
  </si>
  <si>
    <t>06/09/97</t>
  </si>
  <si>
    <t>B15DCVT187</t>
  </si>
  <si>
    <t>Thân Thị</t>
  </si>
  <si>
    <t>02/11/96</t>
  </si>
  <si>
    <t>B15DCDT096</t>
  </si>
  <si>
    <t>Hưởng</t>
  </si>
  <si>
    <t>B15DCPT114</t>
  </si>
  <si>
    <t>B15DCPT122</t>
  </si>
  <si>
    <t>Khanh</t>
  </si>
  <si>
    <t>24/12/97</t>
  </si>
  <si>
    <t>B15DCCN284</t>
  </si>
  <si>
    <t>Lê Duy</t>
  </si>
  <si>
    <t>B15DCPT124</t>
  </si>
  <si>
    <t>Khôi</t>
  </si>
  <si>
    <t>B15DCCN298</t>
  </si>
  <si>
    <t>Đồng Văn</t>
  </si>
  <si>
    <t>B15DCCN311</t>
  </si>
  <si>
    <t>Bùi Thế</t>
  </si>
  <si>
    <t>Lộc</t>
  </si>
  <si>
    <t>B15DCPT137</t>
  </si>
  <si>
    <t>13/01/96</t>
  </si>
  <si>
    <t>B15DCCN342</t>
  </si>
  <si>
    <t>Phan Đức</t>
  </si>
  <si>
    <t>B15DCCN361</t>
  </si>
  <si>
    <t>B15DCMR069</t>
  </si>
  <si>
    <t>Phùng Thị Kim</t>
  </si>
  <si>
    <t>B15DCAT124</t>
  </si>
  <si>
    <t>Đào Tuấn</t>
  </si>
  <si>
    <t>23/07/95</t>
  </si>
  <si>
    <t>B15DCCN403</t>
  </si>
  <si>
    <t>Đào Thị</t>
  </si>
  <si>
    <t>20/10/97</t>
  </si>
  <si>
    <t>B15DCMR080</t>
  </si>
  <si>
    <t>Hạ Thị Minh</t>
  </si>
  <si>
    <t>B15DCVT306</t>
  </si>
  <si>
    <t>Nguyễn Bá</t>
  </si>
  <si>
    <t>B15DCKT138</t>
  </si>
  <si>
    <t>20/01/96</t>
  </si>
  <si>
    <t>B15DCVT319</t>
  </si>
  <si>
    <t>B15DCCN438</t>
  </si>
  <si>
    <t>Hà Minh</t>
  </si>
  <si>
    <t>22/03/97</t>
  </si>
  <si>
    <t>B15DCMR084</t>
  </si>
  <si>
    <t>Dương Ngọc</t>
  </si>
  <si>
    <t>24/02/97</t>
  </si>
  <si>
    <t>B15DCCN474</t>
  </si>
  <si>
    <t>Sửu</t>
  </si>
  <si>
    <t>08/05/97</t>
  </si>
  <si>
    <t>B15DCMR088</t>
  </si>
  <si>
    <t>B15DCVT373</t>
  </si>
  <si>
    <t>27/02/97</t>
  </si>
  <si>
    <t>B15DCKT164</t>
  </si>
  <si>
    <t>Lê Thị Phương</t>
  </si>
  <si>
    <t>B15DCMR102</t>
  </si>
  <si>
    <t>B15DCMR103</t>
  </si>
  <si>
    <t>Bùi Đắc</t>
  </si>
  <si>
    <t>10/12/96</t>
  </si>
  <si>
    <t>B15DCPT222</t>
  </si>
  <si>
    <t>B15DCPT236</t>
  </si>
  <si>
    <t>Đặng Thu</t>
  </si>
  <si>
    <t>Trà</t>
  </si>
  <si>
    <t>21/07/97</t>
  </si>
  <si>
    <t>B15DCDT199</t>
  </si>
  <si>
    <t>Trúc</t>
  </si>
  <si>
    <t>B15DCDT232</t>
  </si>
  <si>
    <t>Trương Đức</t>
  </si>
  <si>
    <t>B15DCPT249</t>
  </si>
  <si>
    <t>Nguyễn Anh</t>
  </si>
  <si>
    <t>09/09/97</t>
  </si>
  <si>
    <t>B15DCCN612</t>
  </si>
  <si>
    <t>16/09/97</t>
  </si>
  <si>
    <t>B15DCDT221</t>
  </si>
  <si>
    <t>Phạm Bá</t>
  </si>
  <si>
    <t>B15DCMR123</t>
  </si>
  <si>
    <t>Tươi</t>
  </si>
  <si>
    <t>B15DCMR126</t>
  </si>
  <si>
    <t>Uyên</t>
  </si>
  <si>
    <t>29/12/97</t>
  </si>
  <si>
    <t>B15DCPT267</t>
  </si>
  <si>
    <t>B15DCPT277</t>
  </si>
  <si>
    <t>Hồ Hải</t>
  </si>
  <si>
    <t>18/10/97</t>
  </si>
  <si>
    <t>B15DCCN002</t>
  </si>
  <si>
    <t>04/11/96</t>
  </si>
  <si>
    <t>B13DCVT241</t>
  </si>
  <si>
    <t>Tạ Hoàng</t>
  </si>
  <si>
    <t>19/09/95</t>
  </si>
  <si>
    <t>B15DCQT015</t>
  </si>
  <si>
    <t>ánh</t>
  </si>
  <si>
    <t>03/03/97</t>
  </si>
  <si>
    <t>B15DCVT023</t>
  </si>
  <si>
    <t>B15DCVT053</t>
  </si>
  <si>
    <t>B15DCAT032</t>
  </si>
  <si>
    <t>B12DCQT219</t>
  </si>
  <si>
    <t>14/12/93</t>
  </si>
  <si>
    <t>D12QTDN1</t>
  </si>
  <si>
    <t>B15DCPT034</t>
  </si>
  <si>
    <t>B15DCKT026</t>
  </si>
  <si>
    <t>B15DCKT029</t>
  </si>
  <si>
    <t>Đào Thị Thùy</t>
  </si>
  <si>
    <t>B15DCMR020</t>
  </si>
  <si>
    <t>Phạm Thùy</t>
  </si>
  <si>
    <t>B15DCQT033</t>
  </si>
  <si>
    <t>Vũ Thị Thùy</t>
  </si>
  <si>
    <t>B15DCQT035</t>
  </si>
  <si>
    <t>Đỗ Bảo</t>
  </si>
  <si>
    <t>B15DCQT038</t>
  </si>
  <si>
    <t>Đỗ Thị Hà</t>
  </si>
  <si>
    <t>B15DCKT032</t>
  </si>
  <si>
    <t>Khuất Trường</t>
  </si>
  <si>
    <t>18/02/97</t>
  </si>
  <si>
    <t>B15DCQT043</t>
  </si>
  <si>
    <t>21/06/97</t>
  </si>
  <si>
    <t>B15DCQT049</t>
  </si>
  <si>
    <t>28/02/97</t>
  </si>
  <si>
    <t>B15DCMR028</t>
  </si>
  <si>
    <t>B15DCQT051</t>
  </si>
  <si>
    <t>Hảo</t>
  </si>
  <si>
    <t>B15DCPT076</t>
  </si>
  <si>
    <t>Đỗ Hữu</t>
  </si>
  <si>
    <t>Hiến</t>
  </si>
  <si>
    <t>B13DCCN202</t>
  </si>
  <si>
    <t>Lê Bá</t>
  </si>
  <si>
    <t>29/12/95</t>
  </si>
  <si>
    <t>D13HTTT2</t>
  </si>
  <si>
    <t>B15DCCN262</t>
  </si>
  <si>
    <t>Nguyễn Thuần</t>
  </si>
  <si>
    <t>B15DCVT181</t>
  </si>
  <si>
    <t>Võ Hồng</t>
  </si>
  <si>
    <t>B15DCMR034</t>
  </si>
  <si>
    <t>05/09/95</t>
  </si>
  <si>
    <t>B15DCCN278</t>
  </si>
  <si>
    <t>B15DCQT094</t>
  </si>
  <si>
    <t>11/06/97</t>
  </si>
  <si>
    <t>B15DCVT220</t>
  </si>
  <si>
    <t>Làn</t>
  </si>
  <si>
    <t>B15DCPT132</t>
  </si>
  <si>
    <t>B15DCPT131</t>
  </si>
  <si>
    <t>Hồ Thị</t>
  </si>
  <si>
    <t>B15DCKT091</t>
  </si>
  <si>
    <t>Trần Khánh</t>
  </si>
  <si>
    <t>01/02/96</t>
  </si>
  <si>
    <t>B14DCVT492</t>
  </si>
  <si>
    <t>18/04/96</t>
  </si>
  <si>
    <t>D14CQVT04-B</t>
  </si>
  <si>
    <t>B15DCVT239</t>
  </si>
  <si>
    <t>Dương Tự</t>
  </si>
  <si>
    <t>B15DCKT103</t>
  </si>
  <si>
    <t>Trương Thị Tuyết</t>
  </si>
  <si>
    <t>19/09/96</t>
  </si>
  <si>
    <t>B15DCCN350</t>
  </si>
  <si>
    <t>B15DCPT156</t>
  </si>
  <si>
    <t>02/02/97</t>
  </si>
  <si>
    <t>B15DCPT163</t>
  </si>
  <si>
    <t>B14DCVT336</t>
  </si>
  <si>
    <t>B15DCKT116</t>
  </si>
  <si>
    <t>B15DCCN386</t>
  </si>
  <si>
    <t>Nghị</t>
  </si>
  <si>
    <t>29/04/93</t>
  </si>
  <si>
    <t>B15DCPT168</t>
  </si>
  <si>
    <t>Nghĩa</t>
  </si>
  <si>
    <t>16/01/97</t>
  </si>
  <si>
    <t>B13DCAT034</t>
  </si>
  <si>
    <t>10/02/90</t>
  </si>
  <si>
    <t>B15DCAT126</t>
  </si>
  <si>
    <t>Phan Hoàng</t>
  </si>
  <si>
    <t>B15DCPT177</t>
  </si>
  <si>
    <t>B15DCQT137</t>
  </si>
  <si>
    <t>Ngô Thị Kiều</t>
  </si>
  <si>
    <t>B15DCKT143</t>
  </si>
  <si>
    <t>Lương Thị</t>
  </si>
  <si>
    <t>B15DCPT182</t>
  </si>
  <si>
    <t>B15DCQT140</t>
  </si>
  <si>
    <t>Vũ Duy</t>
  </si>
  <si>
    <t>25/07/96</t>
  </si>
  <si>
    <t>B15DCPT196</t>
  </si>
  <si>
    <t>27/03/97</t>
  </si>
  <si>
    <t>B15DCKT150</t>
  </si>
  <si>
    <t>B15DCCN515</t>
  </si>
  <si>
    <t>B15DCCN668</t>
  </si>
  <si>
    <t>Thipphavanh</t>
  </si>
  <si>
    <t>Thavonesouk</t>
  </si>
  <si>
    <t>01/12/96</t>
  </si>
  <si>
    <t>B15DCKT170</t>
  </si>
  <si>
    <t>B15DCMR099</t>
  </si>
  <si>
    <t>Trần Thanh Nguyệt</t>
  </si>
  <si>
    <t>B15DCPT219</t>
  </si>
  <si>
    <t>27/05/97</t>
  </si>
  <si>
    <t>B15DCVT396</t>
  </si>
  <si>
    <t>Cao Thị</t>
  </si>
  <si>
    <t>B15DCPT233</t>
  </si>
  <si>
    <t>B15DCKT184</t>
  </si>
  <si>
    <t>Tốt</t>
  </si>
  <si>
    <t>B15DCMR107</t>
  </si>
  <si>
    <t>Mai Thu</t>
  </si>
  <si>
    <t>B15DCKT191</t>
  </si>
  <si>
    <t>Bùi Thị</t>
  </si>
  <si>
    <t>B15DCKT187</t>
  </si>
  <si>
    <t>Chu Thị</t>
  </si>
  <si>
    <t>B14DCQT239</t>
  </si>
  <si>
    <t>Đỗ Thảo</t>
  </si>
  <si>
    <t>19/12/96</t>
  </si>
  <si>
    <t>D14CQQT04-B</t>
  </si>
  <si>
    <t>B15DCQT177</t>
  </si>
  <si>
    <t>05/02/97</t>
  </si>
  <si>
    <t>B15DCMR111</t>
  </si>
  <si>
    <t>B15DCKT195</t>
  </si>
  <si>
    <t>17/09/97</t>
  </si>
  <si>
    <t>B15DCMR120</t>
  </si>
  <si>
    <t>B15DCPT262</t>
  </si>
  <si>
    <t>B15DCQT195</t>
  </si>
  <si>
    <t>Đỗ Thị Thanh</t>
  </si>
  <si>
    <t>B15DCVT452</t>
  </si>
  <si>
    <t>Lê Thị Bích</t>
  </si>
  <si>
    <t>B15DCDT230</t>
  </si>
  <si>
    <t>Yên</t>
  </si>
  <si>
    <t>09/11/97</t>
  </si>
  <si>
    <t>B15DCVT017</t>
  </si>
  <si>
    <t>B15DCTT002</t>
  </si>
  <si>
    <t>Trần Thị Vân</t>
  </si>
  <si>
    <t>28/12/96</t>
  </si>
  <si>
    <t>B15DCVT031</t>
  </si>
  <si>
    <t>Ma Thị</t>
  </si>
  <si>
    <t>09/09/96</t>
  </si>
  <si>
    <t>B15DCPT021</t>
  </si>
  <si>
    <t>Chiến</t>
  </si>
  <si>
    <t>B15DCVT043</t>
  </si>
  <si>
    <t>Chương</t>
  </si>
  <si>
    <t>B15DCCN087</t>
  </si>
  <si>
    <t>B15DCCN083</t>
  </si>
  <si>
    <t>13/08/96</t>
  </si>
  <si>
    <t>B15DCCN084</t>
  </si>
  <si>
    <t>Tào Ngọc</t>
  </si>
  <si>
    <t>B15DCCN094</t>
  </si>
  <si>
    <t>B15DCPT035</t>
  </si>
  <si>
    <t>Lý Quang</t>
  </si>
  <si>
    <t>02/12/96</t>
  </si>
  <si>
    <t>B15DCDT045</t>
  </si>
  <si>
    <t>B15DCDT042</t>
  </si>
  <si>
    <t>Phí Mạnh</t>
  </si>
  <si>
    <t>11/11/96</t>
  </si>
  <si>
    <t>B15DCCN157</t>
  </si>
  <si>
    <t>Nguyễn Triệu An</t>
  </si>
  <si>
    <t>B15DCCN164</t>
  </si>
  <si>
    <t>Đỗ Viết</t>
  </si>
  <si>
    <t>B15DCVT115</t>
  </si>
  <si>
    <t>Nguyễn Hương</t>
  </si>
  <si>
    <t>B15DCCN174</t>
  </si>
  <si>
    <t>B15DCPT063</t>
  </si>
  <si>
    <t>B15DCCN178</t>
  </si>
  <si>
    <t>Trịnh Quốc</t>
  </si>
  <si>
    <t>01/10/95</t>
  </si>
  <si>
    <t>B15DCVT138</t>
  </si>
  <si>
    <t>B15DCTT025</t>
  </si>
  <si>
    <t>B15DCAT070</t>
  </si>
  <si>
    <t>Trương Hoàng</t>
  </si>
  <si>
    <t>B15DCPT091</t>
  </si>
  <si>
    <t>B15DCVT164</t>
  </si>
  <si>
    <t>Đào Quang</t>
  </si>
  <si>
    <t>B15DCPT097</t>
  </si>
  <si>
    <t>B15DCPT098</t>
  </si>
  <si>
    <t>B15DCDT094</t>
  </si>
  <si>
    <t>B15DCTT038</t>
  </si>
  <si>
    <t>13/07/96</t>
  </si>
  <si>
    <t>B15DCTT039</t>
  </si>
  <si>
    <t>B15DCVT201</t>
  </si>
  <si>
    <t>Vương Khánh</t>
  </si>
  <si>
    <t>B15DCAT105</t>
  </si>
  <si>
    <t>Trần Đăng</t>
  </si>
  <si>
    <t>B15DCQT101</t>
  </si>
  <si>
    <t>B15DCQT106</t>
  </si>
  <si>
    <t>Nguyễn Thị Mỹ</t>
  </si>
  <si>
    <t>B15DCDT114</t>
  </si>
  <si>
    <t>Trịnh Thị Mỹ</t>
  </si>
  <si>
    <t>B15DCVT231</t>
  </si>
  <si>
    <t>Mai Hữu</t>
  </si>
  <si>
    <t>B15DCTT053</t>
  </si>
  <si>
    <t>B15DCDT131</t>
  </si>
  <si>
    <t>B15DCVT260</t>
  </si>
  <si>
    <t>Tống Sỹ</t>
  </si>
  <si>
    <t>12/11/97</t>
  </si>
  <si>
    <t>B15DCPT166</t>
  </si>
  <si>
    <t>23/10/97</t>
  </si>
  <si>
    <t>B15DCVT277</t>
  </si>
  <si>
    <t>B15DCAT123</t>
  </si>
  <si>
    <t>B15DCCN395</t>
  </si>
  <si>
    <t>Nguyễn Thái</t>
  </si>
  <si>
    <t>27/10/97</t>
  </si>
  <si>
    <t>B15DCAT127</t>
  </si>
  <si>
    <t>B15DCVT290</t>
  </si>
  <si>
    <t>Nhất</t>
  </si>
  <si>
    <t>B15DCVT300</t>
  </si>
  <si>
    <t>Phú</t>
  </si>
  <si>
    <t>B15DCDT158</t>
  </si>
  <si>
    <t>B15DCTT059</t>
  </si>
  <si>
    <t>Phạm Lan</t>
  </si>
  <si>
    <t>13/03/96</t>
  </si>
  <si>
    <t>B15DCVT317</t>
  </si>
  <si>
    <t>Trần Hồng</t>
  </si>
  <si>
    <t>B15DCVT322</t>
  </si>
  <si>
    <t>Phạm Đình</t>
  </si>
  <si>
    <t>B15DCCN667</t>
  </si>
  <si>
    <t>Phạm Huy</t>
  </si>
  <si>
    <t>B15DCVT324</t>
  </si>
  <si>
    <t>Quảng</t>
  </si>
  <si>
    <t>B15DCVT344</t>
  </si>
  <si>
    <t>23/06/97</t>
  </si>
  <si>
    <t>B15DCVT355</t>
  </si>
  <si>
    <t>B15DCVT362</t>
  </si>
  <si>
    <t>B15DCVT367</t>
  </si>
  <si>
    <t>Phạm Vũ Việt</t>
  </si>
  <si>
    <t>B15DCMR093</t>
  </si>
  <si>
    <t>B14DCPT292</t>
  </si>
  <si>
    <t>09/08/96</t>
  </si>
  <si>
    <t>D14TKDPT2</t>
  </si>
  <si>
    <t>B15DCPT221</t>
  </si>
  <si>
    <t>B15DCTT071</t>
  </si>
  <si>
    <t>02/07/97</t>
  </si>
  <si>
    <t>B15DCTT073</t>
  </si>
  <si>
    <t>Tình</t>
  </si>
  <si>
    <t>B15DCVT410</t>
  </si>
  <si>
    <t>Trì</t>
  </si>
  <si>
    <t>B15DCTT078</t>
  </si>
  <si>
    <t>Trinh</t>
  </si>
  <si>
    <t>B15DCDT204</t>
  </si>
  <si>
    <t>Lương Văn</t>
  </si>
  <si>
    <t>15/08/95</t>
  </si>
  <si>
    <t>B15DCPT257</t>
  </si>
  <si>
    <t>B15DCTT085</t>
  </si>
  <si>
    <t>B13DCCN413</t>
  </si>
  <si>
    <t>10/12/95</t>
  </si>
  <si>
    <t>D13CNPM4</t>
  </si>
  <si>
    <t>B15DCVT456</t>
  </si>
  <si>
    <t>B15DCPT275</t>
  </si>
  <si>
    <t>Đặng Hưng</t>
  </si>
  <si>
    <t>B15DCPT276</t>
  </si>
  <si>
    <t>B15DCCN021</t>
  </si>
  <si>
    <t>Nguyễn Nam</t>
  </si>
  <si>
    <t>B15DCQT010</t>
  </si>
  <si>
    <t>B15DCCN019</t>
  </si>
  <si>
    <t>B15DCCN023</t>
  </si>
  <si>
    <t>Trịnh Hoàng</t>
  </si>
  <si>
    <t>25/07/97</t>
  </si>
  <si>
    <t>B15DCCN056</t>
  </si>
  <si>
    <t>B15DCCN064</t>
  </si>
  <si>
    <t>Nguyễn Quý</t>
  </si>
  <si>
    <t>31/12/96</t>
  </si>
  <si>
    <t>B15DCCN067</t>
  </si>
  <si>
    <t>B15DCCN085</t>
  </si>
  <si>
    <t>27/01/97</t>
  </si>
  <si>
    <t>B13DCVT011</t>
  </si>
  <si>
    <t>Bùi Minh</t>
  </si>
  <si>
    <t>D13CQVT01-B</t>
  </si>
  <si>
    <t>B15DCVT079</t>
  </si>
  <si>
    <t>B15DCAT051</t>
  </si>
  <si>
    <t>B15DCMR024</t>
  </si>
  <si>
    <t>26/09/97</t>
  </si>
  <si>
    <t>B15DCCN163</t>
  </si>
  <si>
    <t>B15DCPT054</t>
  </si>
  <si>
    <t>Trần Thị Hồng</t>
  </si>
  <si>
    <t>B15DCPT056</t>
  </si>
  <si>
    <t>Chu Minh</t>
  </si>
  <si>
    <t>B15DCQT037</t>
  </si>
  <si>
    <t>B15DCAT062</t>
  </si>
  <si>
    <t>Giáp</t>
  </si>
  <si>
    <t>24/08/95</t>
  </si>
  <si>
    <t>B15DCDT066</t>
  </si>
  <si>
    <t>B15DCCN221</t>
  </si>
  <si>
    <t>B15DCCN215</t>
  </si>
  <si>
    <t>Tô Ngọc</t>
  </si>
  <si>
    <t>B15DCPT094</t>
  </si>
  <si>
    <t>B15DCQT066</t>
  </si>
  <si>
    <t>B13DCCN201</t>
  </si>
  <si>
    <t>04/01/95</t>
  </si>
  <si>
    <t>B15DCCN233</t>
  </si>
  <si>
    <t>Ngô Trí</t>
  </si>
  <si>
    <t>B15DCCN239</t>
  </si>
  <si>
    <t>16/08/97</t>
  </si>
  <si>
    <t>B15DCVT170</t>
  </si>
  <si>
    <t>Phạm Việt</t>
  </si>
  <si>
    <t>12/06/96</t>
  </si>
  <si>
    <t>B15DCDT084</t>
  </si>
  <si>
    <t>Học</t>
  </si>
  <si>
    <t>28/03/97</t>
  </si>
  <si>
    <t>B15DCCN251</t>
  </si>
  <si>
    <t>B15DCVT186</t>
  </si>
  <si>
    <t>B15DCQT088</t>
  </si>
  <si>
    <t>Bùi Thị Lan</t>
  </si>
  <si>
    <t>B15DCPT109</t>
  </si>
  <si>
    <t>B15DCVT193</t>
  </si>
  <si>
    <t>Lê Tài</t>
  </si>
  <si>
    <t>B15DCVT192</t>
  </si>
  <si>
    <t>B15DCCN295</t>
  </si>
  <si>
    <t>Kỳ</t>
  </si>
  <si>
    <t>B15DCMR046</t>
  </si>
  <si>
    <t>Lam</t>
  </si>
  <si>
    <t>B15DCDT117</t>
  </si>
  <si>
    <t>Đặng Thị Hoài</t>
  </si>
  <si>
    <t>B15DCPT134</t>
  </si>
  <si>
    <t>Trần Đại</t>
  </si>
  <si>
    <t>B15DCVT232</t>
  </si>
  <si>
    <t>Vũ Đình</t>
  </si>
  <si>
    <t>23/01/97</t>
  </si>
  <si>
    <t>B15DCCN328</t>
  </si>
  <si>
    <t>Trịnh Văn</t>
  </si>
  <si>
    <t>B15DCCN339</t>
  </si>
  <si>
    <t>B15DCCN338</t>
  </si>
  <si>
    <t>05/02/96</t>
  </si>
  <si>
    <t>B15DCCN372</t>
  </si>
  <si>
    <t>B15DCCN383</t>
  </si>
  <si>
    <t>Lê Tiến</t>
  </si>
  <si>
    <t>30/03/97</t>
  </si>
  <si>
    <t>B15DCCN381</t>
  </si>
  <si>
    <t>B15DCCN390</t>
  </si>
  <si>
    <t>B15DCCN394</t>
  </si>
  <si>
    <t>B15DCCN401</t>
  </si>
  <si>
    <t>25/12/94</t>
  </si>
  <si>
    <t>B15DCPT174</t>
  </si>
  <si>
    <t>Trần Thị Tuyết</t>
  </si>
  <si>
    <t>B15DCCN405</t>
  </si>
  <si>
    <t>Nực</t>
  </si>
  <si>
    <t>B15DCVT310</t>
  </si>
  <si>
    <t>03/06/96</t>
  </si>
  <si>
    <t>B15DCAT136</t>
  </si>
  <si>
    <t>Quyền</t>
  </si>
  <si>
    <t>B15DCCN449</t>
  </si>
  <si>
    <t>B15DCQT152</t>
  </si>
  <si>
    <t>B15DCVT356</t>
  </si>
  <si>
    <t>Tấn</t>
  </si>
  <si>
    <t>30/11/96</t>
  </si>
  <si>
    <t>B15DCCN482</t>
  </si>
  <si>
    <t>Thạch</t>
  </si>
  <si>
    <t>18/08/96</t>
  </si>
  <si>
    <t>B15DCCN493</t>
  </si>
  <si>
    <t>Nguyễn Thế Minh</t>
  </si>
  <si>
    <t>B15DCVT476</t>
  </si>
  <si>
    <t>24/08/96</t>
  </si>
  <si>
    <t>B15DCDT186</t>
  </si>
  <si>
    <t>12/05/96</t>
  </si>
  <si>
    <t>B15DCKT179</t>
  </si>
  <si>
    <t>Đặng Thị Thúy</t>
  </si>
  <si>
    <t>B15DCPT238</t>
  </si>
  <si>
    <t>B15DCPT241</t>
  </si>
  <si>
    <t>10/10/95</t>
  </si>
  <si>
    <t>B15DCCN581</t>
  </si>
  <si>
    <t>09/01/97</t>
  </si>
  <si>
    <t>B15DCVT416</t>
  </si>
  <si>
    <t>Dương Đình</t>
  </si>
  <si>
    <t>B15DCVT426</t>
  </si>
  <si>
    <t>Nguyễn Đăng Tuấn</t>
  </si>
  <si>
    <t>B15DCCN614</t>
  </si>
  <si>
    <t>B15DCDT219</t>
  </si>
  <si>
    <t>B15DCDT225</t>
  </si>
  <si>
    <t>B15DCQT207</t>
  </si>
  <si>
    <t>26/03/96</t>
  </si>
  <si>
    <t>B15DCCN036</t>
  </si>
  <si>
    <t>Đồng Tùng</t>
  </si>
  <si>
    <t>14/02/97</t>
  </si>
  <si>
    <t>B15DCCN008</t>
  </si>
  <si>
    <t>B13DCAT048</t>
  </si>
  <si>
    <t>Nguyễn Duy Tú</t>
  </si>
  <si>
    <t>26/10/94</t>
  </si>
  <si>
    <t>B14DCPT329</t>
  </si>
  <si>
    <t>Trần Đình Tùng</t>
  </si>
  <si>
    <t>08/08/96</t>
  </si>
  <si>
    <t>B15DCCN047</t>
  </si>
  <si>
    <t>Vũ Hồng</t>
  </si>
  <si>
    <t>B13DCAT004</t>
  </si>
  <si>
    <t>Bộ</t>
  </si>
  <si>
    <t>18/05/95</t>
  </si>
  <si>
    <t>B15DCVT037</t>
  </si>
  <si>
    <t>Tống Đăng</t>
  </si>
  <si>
    <t>Cầu</t>
  </si>
  <si>
    <t>16/01/96</t>
  </si>
  <si>
    <t>B13DCVT007</t>
  </si>
  <si>
    <t>Dương Kim</t>
  </si>
  <si>
    <t>Cương</t>
  </si>
  <si>
    <t>23/12/94</t>
  </si>
  <si>
    <t>B15DCAT037</t>
  </si>
  <si>
    <t>B13DCAT008</t>
  </si>
  <si>
    <t>Trần Xuân</t>
  </si>
  <si>
    <t>10/07/95</t>
  </si>
  <si>
    <t>B13DCAT054</t>
  </si>
  <si>
    <t>19/05/95</t>
  </si>
  <si>
    <t>B15DCCN129</t>
  </si>
  <si>
    <t>B13DCAT011</t>
  </si>
  <si>
    <t>Châu Tuấn</t>
  </si>
  <si>
    <t>B13DCAT012</t>
  </si>
  <si>
    <t>28/09/95</t>
  </si>
  <si>
    <t>B15DCCN171</t>
  </si>
  <si>
    <t>B15DCDT064</t>
  </si>
  <si>
    <t>Nguyễn Sỹ</t>
  </si>
  <si>
    <t>B13DCAT013</t>
  </si>
  <si>
    <t>01/12/95</t>
  </si>
  <si>
    <t>B15DCPT075</t>
  </si>
  <si>
    <t>Vũ Thị Hảo</t>
  </si>
  <si>
    <t>B13DCAT017</t>
  </si>
  <si>
    <t>Bùi Chí</t>
  </si>
  <si>
    <t>03/02/95</t>
  </si>
  <si>
    <t>B13DCAT019</t>
  </si>
  <si>
    <t>B15DCCN214</t>
  </si>
  <si>
    <t>B15DCCN220</t>
  </si>
  <si>
    <t>10/09/97</t>
  </si>
  <si>
    <t>B15DCCN226</t>
  </si>
  <si>
    <t>Hà Thị Hồng</t>
  </si>
  <si>
    <t>B15DCVT161</t>
  </si>
  <si>
    <t>B15DCQT065</t>
  </si>
  <si>
    <t>25/05/97</t>
  </si>
  <si>
    <t>B13DCAT022</t>
  </si>
  <si>
    <t>Lê Thế</t>
  </si>
  <si>
    <t>B15DCPT107</t>
  </si>
  <si>
    <t>15/01/96</t>
  </si>
  <si>
    <t>B15DCAT101</t>
  </si>
  <si>
    <t>Nguyễn Hoàng Bảo</t>
  </si>
  <si>
    <t>B13DCAT027</t>
  </si>
  <si>
    <t>B15DCCN300</t>
  </si>
  <si>
    <t>Hoàng Tùng</t>
  </si>
  <si>
    <t>B13DCAT028</t>
  </si>
  <si>
    <t>04/04/94</t>
  </si>
  <si>
    <t>B15DCPT142</t>
  </si>
  <si>
    <t>Lượng</t>
  </si>
  <si>
    <t>B13DCAT029</t>
  </si>
  <si>
    <t>Lương Khánh</t>
  </si>
  <si>
    <t>29/03/95</t>
  </si>
  <si>
    <t>B13DCAT074</t>
  </si>
  <si>
    <t>B15DCVT247</t>
  </si>
  <si>
    <t>Lê Huy</t>
  </si>
  <si>
    <t>B15DCDT142</t>
  </si>
  <si>
    <t>B13DCAT033</t>
  </si>
  <si>
    <t>Nghiệp</t>
  </si>
  <si>
    <t>05/11/95</t>
  </si>
  <si>
    <t>B13DCAT078</t>
  </si>
  <si>
    <t>21/07/95</t>
  </si>
  <si>
    <t>B13DCAT079</t>
  </si>
  <si>
    <t>Phùng Bích</t>
  </si>
  <si>
    <t>16/06/95</t>
  </si>
  <si>
    <t>B15DCVT293</t>
  </si>
  <si>
    <t>Nhiên</t>
  </si>
  <si>
    <t>B13DCAT036</t>
  </si>
  <si>
    <t>Phi</t>
  </si>
  <si>
    <t>26/02/95</t>
  </si>
  <si>
    <t>B15DCAT130</t>
  </si>
  <si>
    <t>B13DCAT083</t>
  </si>
  <si>
    <t>08/02/95</t>
  </si>
  <si>
    <t>B15DCPT183</t>
  </si>
  <si>
    <t>28/10/96</t>
  </si>
  <si>
    <t>B13DCAT040</t>
  </si>
  <si>
    <t>B13DCAT041</t>
  </si>
  <si>
    <t>20/10/95</t>
  </si>
  <si>
    <t>B15DCCN481</t>
  </si>
  <si>
    <t>B13DCAT042</t>
  </si>
  <si>
    <t>Đoàn Xuân</t>
  </si>
  <si>
    <t>06/07/90</t>
  </si>
  <si>
    <t>B15DCDT182</t>
  </si>
  <si>
    <t>Dương Minh</t>
  </si>
  <si>
    <t>B15DCCN503</t>
  </si>
  <si>
    <t>B15DCPT207</t>
  </si>
  <si>
    <t>07/08/97</t>
  </si>
  <si>
    <t>B15DCVT375</t>
  </si>
  <si>
    <t>B15DCVT386</t>
  </si>
  <si>
    <t>Đặng Đức</t>
  </si>
  <si>
    <t>12/02/93</t>
  </si>
  <si>
    <t>B15DCCN547</t>
  </si>
  <si>
    <t>B14DCCN762</t>
  </si>
  <si>
    <t>Thường</t>
  </si>
  <si>
    <t>B13DCVT284</t>
  </si>
  <si>
    <t>27/10/95</t>
  </si>
  <si>
    <t>D13CQVT06-B</t>
  </si>
  <si>
    <t>B15DCDT192</t>
  </si>
  <si>
    <t>Vũ Tân</t>
  </si>
  <si>
    <t>B15DCAT164</t>
  </si>
  <si>
    <t>B13DCAT046</t>
  </si>
  <si>
    <t>12/03/95</t>
  </si>
  <si>
    <t>B15DCAT180</t>
  </si>
  <si>
    <t>Đỗ Mạnh</t>
  </si>
  <si>
    <t>30/12/97</t>
  </si>
  <si>
    <t>B15DCDT208</t>
  </si>
  <si>
    <t>B15DCCN602</t>
  </si>
  <si>
    <t>Hoàng Anh</t>
  </si>
  <si>
    <t>B15DCCN607</t>
  </si>
  <si>
    <t>B15DCAT189</t>
  </si>
  <si>
    <t>B15DCDT212</t>
  </si>
  <si>
    <t>B13DCAT047</t>
  </si>
  <si>
    <t>06/01/95</t>
  </si>
  <si>
    <t>B15DCCN643</t>
  </si>
  <si>
    <t>Ngô Gia</t>
  </si>
  <si>
    <t>B15DCKT008</t>
  </si>
  <si>
    <t>26/02/97</t>
  </si>
  <si>
    <t>B15DCCN012</t>
  </si>
  <si>
    <t>28/11/97</t>
  </si>
  <si>
    <t>B15DCCN014</t>
  </si>
  <si>
    <t>B15DCVT033</t>
  </si>
  <si>
    <t>Lê Thanh</t>
  </si>
  <si>
    <t>B15DCPT030</t>
  </si>
  <si>
    <t>Đoàn Mạnh</t>
  </si>
  <si>
    <t>B15DCAT036</t>
  </si>
  <si>
    <t>B15DCDT035</t>
  </si>
  <si>
    <t>Trương Hải</t>
  </si>
  <si>
    <t>B15DCDT039</t>
  </si>
  <si>
    <t>B15DCVT091</t>
  </si>
  <si>
    <t>21/08/96</t>
  </si>
  <si>
    <t>B15DCAT053</t>
  </si>
  <si>
    <t>Lê Chí</t>
  </si>
  <si>
    <t>B15DCDT043</t>
  </si>
  <si>
    <t>B15DCDT047</t>
  </si>
  <si>
    <t>Thân Văn</t>
  </si>
  <si>
    <t>B15DCCN172</t>
  </si>
  <si>
    <t>B15DCCN173</t>
  </si>
  <si>
    <t>Phan Thị Diệu</t>
  </si>
  <si>
    <t>B15DCTT019</t>
  </si>
  <si>
    <t>Lại Thị Mỹ</t>
  </si>
  <si>
    <t>B15DCPT070</t>
  </si>
  <si>
    <t>B15DCTT020</t>
  </si>
  <si>
    <t>B15DCKT039</t>
  </si>
  <si>
    <t>Phạm Thu</t>
  </si>
  <si>
    <t>B15DCCN194</t>
  </si>
  <si>
    <t>B15DCCN193</t>
  </si>
  <si>
    <t>19/06/97</t>
  </si>
  <si>
    <t>B13DCVT251</t>
  </si>
  <si>
    <t>Hồ Đăng</t>
  </si>
  <si>
    <t>15/02/95</t>
  </si>
  <si>
    <t>B15DCCN208</t>
  </si>
  <si>
    <t>Ngô Hoàng</t>
  </si>
  <si>
    <t>B13DCAT016</t>
  </si>
  <si>
    <t>Nguyễn Trần</t>
  </si>
  <si>
    <t>B15DCKT061</t>
  </si>
  <si>
    <t>06/01/96</t>
  </si>
  <si>
    <t>B15DCPT095</t>
  </si>
  <si>
    <t>B15DCPT104</t>
  </si>
  <si>
    <t>Phạm Thị Thu</t>
  </si>
  <si>
    <t>B15DCCN250</t>
  </si>
  <si>
    <t>Lê Kim</t>
  </si>
  <si>
    <t>B15DCDT091</t>
  </si>
  <si>
    <t>Ngô Phú</t>
  </si>
  <si>
    <t>17/04/96</t>
  </si>
  <si>
    <t>B15DCKT068</t>
  </si>
  <si>
    <t>B15DCCN272</t>
  </si>
  <si>
    <t>Đồng Quốc</t>
  </si>
  <si>
    <t>B15DCVT202</t>
  </si>
  <si>
    <t>09/12/97</t>
  </si>
  <si>
    <t>B15DCVT210</t>
  </si>
  <si>
    <t>Vũ Quốc</t>
  </si>
  <si>
    <t>B15DCCN308</t>
  </si>
  <si>
    <t>Tạ Tài</t>
  </si>
  <si>
    <t>B15DCCN319</t>
  </si>
  <si>
    <t>B15DCDT124</t>
  </si>
  <si>
    <t>B15DCKT100</t>
  </si>
  <si>
    <t>Lương Thị Khánh</t>
  </si>
  <si>
    <t>B15DCVT246</t>
  </si>
  <si>
    <t>B15DCVT258</t>
  </si>
  <si>
    <t>Chu Thanh</t>
  </si>
  <si>
    <t>30/04/96</t>
  </si>
  <si>
    <t>B15DCKT109</t>
  </si>
  <si>
    <t>B15DCMR066</t>
  </si>
  <si>
    <t>B15DCVT267</t>
  </si>
  <si>
    <t>B15DCDT144</t>
  </si>
  <si>
    <t>B15DCCN392</t>
  </si>
  <si>
    <t>Nguyễn Đắc Minh</t>
  </si>
  <si>
    <t>B15DCKT125</t>
  </si>
  <si>
    <t>B15DCVT302</t>
  </si>
  <si>
    <t>Đào Đức</t>
  </si>
  <si>
    <t>B15DCKT139</t>
  </si>
  <si>
    <t>Bùi Nguyễn Quỳnh</t>
  </si>
  <si>
    <t>B15DCCN429</t>
  </si>
  <si>
    <t>Lưu Danh</t>
  </si>
  <si>
    <t>B15DCDT161</t>
  </si>
  <si>
    <t>Phạm Hải</t>
  </si>
  <si>
    <t>21/08/95</t>
  </si>
  <si>
    <t>B15DCCN426</t>
  </si>
  <si>
    <t>05/06/96</t>
  </si>
  <si>
    <t>B15DCDT160</t>
  </si>
  <si>
    <t>Trương Anh</t>
  </si>
  <si>
    <t>B15DCDT170</t>
  </si>
  <si>
    <t>Ngô Đăng</t>
  </si>
  <si>
    <t>B15DCDT168</t>
  </si>
  <si>
    <t>B15DCPT194</t>
  </si>
  <si>
    <t>03/08/97</t>
  </si>
  <si>
    <t>B13DCAT120</t>
  </si>
  <si>
    <t>Phạm Tùng</t>
  </si>
  <si>
    <t>14/10/94</t>
  </si>
  <si>
    <t>B15DCCN484</t>
  </si>
  <si>
    <t>Trần Đình</t>
  </si>
  <si>
    <t>B13DCVT181</t>
  </si>
  <si>
    <t>18/06/94</t>
  </si>
  <si>
    <t>D13CQVT04-B</t>
  </si>
  <si>
    <t>B15DCPT215</t>
  </si>
  <si>
    <t>B15DCMR094</t>
  </si>
  <si>
    <t>Trần Thị Phương</t>
  </si>
  <si>
    <t>B15DCKT167</t>
  </si>
  <si>
    <t>Thiết</t>
  </si>
  <si>
    <t>B15DCKT171</t>
  </si>
  <si>
    <t>Trần Mai</t>
  </si>
  <si>
    <t>B15DCMR106</t>
  </si>
  <si>
    <t>Trương Thị Lệ</t>
  </si>
  <si>
    <t>B15DCTT074</t>
  </si>
  <si>
    <t>Bùi Quốc</t>
  </si>
  <si>
    <t>Toản</t>
  </si>
  <si>
    <t>18/01/97</t>
  </si>
  <si>
    <t>B15DCAT166</t>
  </si>
  <si>
    <t>Tốn</t>
  </si>
  <si>
    <t>B15DCMR115</t>
  </si>
  <si>
    <t>Lê Thị Quỳnh</t>
  </si>
  <si>
    <t>B15DCKT189</t>
  </si>
  <si>
    <t>Nguyễn Thị Thùy</t>
  </si>
  <si>
    <t>B15DCDT207</t>
  </si>
  <si>
    <t>B15DCDT210</t>
  </si>
  <si>
    <t>Trương Minh</t>
  </si>
  <si>
    <t>24/09/96</t>
  </si>
  <si>
    <t>B15DCKT203</t>
  </si>
  <si>
    <t>Võ Thị</t>
  </si>
  <si>
    <t>B15DCCN044</t>
  </si>
  <si>
    <t>Đỗ Bùi Phương</t>
  </si>
  <si>
    <t>B15DCVT005</t>
  </si>
  <si>
    <t>B15DCCN009</t>
  </si>
  <si>
    <t>B15DCPT016</t>
  </si>
  <si>
    <t>Đỗ Công</t>
  </si>
  <si>
    <t>B15DCPT018</t>
  </si>
  <si>
    <t>Bính</t>
  </si>
  <si>
    <t>B15DCVT502</t>
  </si>
  <si>
    <t>Sounatda</t>
  </si>
  <si>
    <t>Champaphanh</t>
  </si>
  <si>
    <t>06/11/96</t>
  </si>
  <si>
    <t>B13DCCN247</t>
  </si>
  <si>
    <t>Chitpanya</t>
  </si>
  <si>
    <t>Chanthakhon</t>
  </si>
  <si>
    <t>20/10/87</t>
  </si>
  <si>
    <t>B15DCCN068</t>
  </si>
  <si>
    <t>Chinh</t>
  </si>
  <si>
    <t>B15DCCN091</t>
  </si>
  <si>
    <t>B15DCCN107</t>
  </si>
  <si>
    <t>B15DCVT113</t>
  </si>
  <si>
    <t>B15DCPT080</t>
  </si>
  <si>
    <t>B15DCPT088</t>
  </si>
  <si>
    <t>02/11/97</t>
  </si>
  <si>
    <t>B15DCAT075</t>
  </si>
  <si>
    <t>B15DCTT029</t>
  </si>
  <si>
    <t>Vương Thị</t>
  </si>
  <si>
    <t>B15DCVT166</t>
  </si>
  <si>
    <t>Nguyễn Tuyên</t>
  </si>
  <si>
    <t>B15DCVT171</t>
  </si>
  <si>
    <t>25/09/97</t>
  </si>
  <si>
    <t>B15DCAT087</t>
  </si>
  <si>
    <t>B15DCCN280</t>
  </si>
  <si>
    <t>Đàm Thị Minh</t>
  </si>
  <si>
    <t>B15DCCN669</t>
  </si>
  <si>
    <t>Souliya</t>
  </si>
  <si>
    <t>Inthachack</t>
  </si>
  <si>
    <t>24/11/95</t>
  </si>
  <si>
    <t>B15DCCN700</t>
  </si>
  <si>
    <t>Kittiphatphong</t>
  </si>
  <si>
    <t>Khanthavong</t>
  </si>
  <si>
    <t>B15DCDT107</t>
  </si>
  <si>
    <t>Mai Ngọc</t>
  </si>
  <si>
    <t>Khiêm</t>
  </si>
  <si>
    <t>B15DCCN294</t>
  </si>
  <si>
    <t>Kim</t>
  </si>
  <si>
    <t>B15DCCN305</t>
  </si>
  <si>
    <t>B15DCAT114</t>
  </si>
  <si>
    <t>B15DCVT249</t>
  </si>
  <si>
    <t>Miền</t>
  </si>
  <si>
    <t>B15DCPT150</t>
  </si>
  <si>
    <t>Nguyễn Nhật</t>
  </si>
  <si>
    <t>B15DCTT050</t>
  </si>
  <si>
    <t>B15DCVT270</t>
  </si>
  <si>
    <t>B15DCPT165</t>
  </si>
  <si>
    <t>B15DCDT143</t>
  </si>
  <si>
    <t>B15DCAT129</t>
  </si>
  <si>
    <t>22/04/96</t>
  </si>
  <si>
    <t>B15DCCN402</t>
  </si>
  <si>
    <t>B15DCVT301</t>
  </si>
  <si>
    <t>B15DCDT153</t>
  </si>
  <si>
    <t>Phức</t>
  </si>
  <si>
    <t>13/10/96</t>
  </si>
  <si>
    <t>B15DCDT155</t>
  </si>
  <si>
    <t>Phước</t>
  </si>
  <si>
    <t>29/11/97</t>
  </si>
  <si>
    <t>B15DCTT060</t>
  </si>
  <si>
    <t>B15DCCN431</t>
  </si>
  <si>
    <t>B15DCPT185</t>
  </si>
  <si>
    <t>B15DCAT140</t>
  </si>
  <si>
    <t>Vũ Thị Ngọc</t>
  </si>
  <si>
    <t>B15DCPT190</t>
  </si>
  <si>
    <t>B15DCCN454</t>
  </si>
  <si>
    <t>Sang</t>
  </si>
  <si>
    <t>B15DCAT142</t>
  </si>
  <si>
    <t>Bùi Thanh</t>
  </si>
  <si>
    <t>B15DCCN470</t>
  </si>
  <si>
    <t>B15DCCN702</t>
  </si>
  <si>
    <t>Thern</t>
  </si>
  <si>
    <t>Thammavong</t>
  </si>
  <si>
    <t>B15DCPT205</t>
  </si>
  <si>
    <t>Giáp Đức</t>
  </si>
  <si>
    <t>B15DCAT150</t>
  </si>
  <si>
    <t>Bùi Viết</t>
  </si>
  <si>
    <t>B15DCCN526</t>
  </si>
  <si>
    <t>Phạm Thị Bích</t>
  </si>
  <si>
    <t>B15DCCN525</t>
  </si>
  <si>
    <t>Phạm Thị Phương</t>
  </si>
  <si>
    <t>01/04/97</t>
  </si>
  <si>
    <t>B15DCCN666</t>
  </si>
  <si>
    <t>Thanongsak</t>
  </si>
  <si>
    <t>Thongphanty</t>
  </si>
  <si>
    <t>16/03/95</t>
  </si>
  <si>
    <t>B15DCPT223</t>
  </si>
  <si>
    <t>B15DCAT162</t>
  </si>
  <si>
    <t>Thưởng</t>
  </si>
  <si>
    <t>B15DCCN558</t>
  </si>
  <si>
    <t>Trương Mạnh</t>
  </si>
  <si>
    <t>B15DCPT235</t>
  </si>
  <si>
    <t>Vũ Anh Quốc</t>
  </si>
  <si>
    <t>24/09/97</t>
  </si>
  <si>
    <t>B15DCCN559</t>
  </si>
  <si>
    <t>B15DCAT171</t>
  </si>
  <si>
    <t>Trịnh</t>
  </si>
  <si>
    <t>B15DCCN579</t>
  </si>
  <si>
    <t>Lưu Sinh</t>
  </si>
  <si>
    <t>B15DCCN569</t>
  </si>
  <si>
    <t>Phạm ích</t>
  </si>
  <si>
    <t>B15DCAT182</t>
  </si>
  <si>
    <t>Phùng Anh</t>
  </si>
  <si>
    <t>B15DCAT186</t>
  </si>
  <si>
    <t>B15DCAT190</t>
  </si>
  <si>
    <t>B15DCCN629</t>
  </si>
  <si>
    <t>13/06/97</t>
  </si>
  <si>
    <t>B15DCAT194</t>
  </si>
  <si>
    <t>B15DCPT265</t>
  </si>
  <si>
    <t>Ngô Văn</t>
  </si>
  <si>
    <t>Tuyên</t>
  </si>
  <si>
    <t>B15DCVT449</t>
  </si>
  <si>
    <t>Trần Thị Kim</t>
  </si>
  <si>
    <t>B15DCPT266</t>
  </si>
  <si>
    <t>Nguyễn Thị Tố</t>
  </si>
  <si>
    <t>10/10/96</t>
  </si>
  <si>
    <t>B15DCCN646</t>
  </si>
  <si>
    <t>Đặng Quốc</t>
  </si>
  <si>
    <t>B15DCCN657</t>
  </si>
  <si>
    <t>B15DCCN701</t>
  </si>
  <si>
    <t>Sompaseuth</t>
  </si>
  <si>
    <t>Xaysongkham</t>
  </si>
  <si>
    <t>30/01/95</t>
  </si>
  <si>
    <t>B15DCPT005</t>
  </si>
  <si>
    <t>Lê Tiểu</t>
  </si>
  <si>
    <t>B15DCVT011</t>
  </si>
  <si>
    <t>10/11/94</t>
  </si>
  <si>
    <t>B15DCCN033</t>
  </si>
  <si>
    <t>B15DCDT017</t>
  </si>
  <si>
    <t>Nguyễn Tiểu</t>
  </si>
  <si>
    <t>B15DCCN076</t>
  </si>
  <si>
    <t>Mai Thành</t>
  </si>
  <si>
    <t>B15DCDT026</t>
  </si>
  <si>
    <t>19/01/96</t>
  </si>
  <si>
    <t>B15DCVT058</t>
  </si>
  <si>
    <t>24/01/97</t>
  </si>
  <si>
    <t>B15DCCN096</t>
  </si>
  <si>
    <t>Phùng Đức</t>
  </si>
  <si>
    <t>09/11/93</t>
  </si>
  <si>
    <t>B15DCCN105</t>
  </si>
  <si>
    <t>Trần Thành</t>
  </si>
  <si>
    <t>B12DCCN524</t>
  </si>
  <si>
    <t>Lany</t>
  </si>
  <si>
    <t>Douangchanh</t>
  </si>
  <si>
    <t>D12HTTT2</t>
  </si>
  <si>
    <t>B15DCVT475</t>
  </si>
  <si>
    <t>Motdame</t>
  </si>
  <si>
    <t>Duangkayson</t>
  </si>
  <si>
    <t>01/04/96</t>
  </si>
  <si>
    <t>B15DCTT012</t>
  </si>
  <si>
    <t>B15DCAT046</t>
  </si>
  <si>
    <t>B12CCVT082</t>
  </si>
  <si>
    <t>04/05/94</t>
  </si>
  <si>
    <t>C12CQVT02-B</t>
  </si>
  <si>
    <t>B15DCAT049</t>
  </si>
  <si>
    <t>Vi Ngọc</t>
  </si>
  <si>
    <t>03/09/96</t>
  </si>
  <si>
    <t>B15DCDT046</t>
  </si>
  <si>
    <t>B15DCVT093</t>
  </si>
  <si>
    <t>B15DCAT050</t>
  </si>
  <si>
    <t>Vũ Mạnh</t>
  </si>
  <si>
    <t>B15DCAT058</t>
  </si>
  <si>
    <t>Phạm Lê</t>
  </si>
  <si>
    <t>B15DCDT057</t>
  </si>
  <si>
    <t>B15DCTT022</t>
  </si>
  <si>
    <t>B15DCCN201</t>
  </si>
  <si>
    <t>B15DCVT148</t>
  </si>
  <si>
    <t>Âu Quang</t>
  </si>
  <si>
    <t>B15DCDT077</t>
  </si>
  <si>
    <t>Nguyễn Năng</t>
  </si>
  <si>
    <t>B15DCTT026</t>
  </si>
  <si>
    <t>Tạ Xuân</t>
  </si>
  <si>
    <t>Hinh</t>
  </si>
  <si>
    <t>B15DCCN231</t>
  </si>
  <si>
    <t>B15DCTT033</t>
  </si>
  <si>
    <t>07/10/97</t>
  </si>
  <si>
    <t>B15DCVT189</t>
  </si>
  <si>
    <t>B15DCVT191</t>
  </si>
  <si>
    <t>Lê Quang</t>
  </si>
  <si>
    <t>B15DCVT197</t>
  </si>
  <si>
    <t>B15DCCN297</t>
  </si>
  <si>
    <t>B15DCVT218</t>
  </si>
  <si>
    <t>Nguyễn Tùng</t>
  </si>
  <si>
    <t>19/01/97</t>
  </si>
  <si>
    <t>B15DCDT115</t>
  </si>
  <si>
    <t>An Văn</t>
  </si>
  <si>
    <t>B15DCCN317</t>
  </si>
  <si>
    <t>19/07/94</t>
  </si>
  <si>
    <t>B15DCCN329</t>
  </si>
  <si>
    <t>Nguyễn Văn Thể</t>
  </si>
  <si>
    <t>B15DCVT243</t>
  </si>
  <si>
    <t>B15DCDT127</t>
  </si>
  <si>
    <t>B15DCDT135</t>
  </si>
  <si>
    <t>Lê Đăng</t>
  </si>
  <si>
    <t>B15DCVT272</t>
  </si>
  <si>
    <t>13/03/97</t>
  </si>
  <si>
    <t>B15DCDT149</t>
  </si>
  <si>
    <t>Mai Xuân Hồng</t>
  </si>
  <si>
    <t>B15DCCN418</t>
  </si>
  <si>
    <t>B15DCVT315</t>
  </si>
  <si>
    <t>Trần Hùng Anh</t>
  </si>
  <si>
    <t>B15DCAT135</t>
  </si>
  <si>
    <t>10/02/96</t>
  </si>
  <si>
    <t>B15DCVT333</t>
  </si>
  <si>
    <t>Đào Anh</t>
  </si>
  <si>
    <t>03/11/95</t>
  </si>
  <si>
    <t>B15DCVT341</t>
  </si>
  <si>
    <t>B15DCVT501</t>
  </si>
  <si>
    <t>Inthanongsak</t>
  </si>
  <si>
    <t>Thammanila</t>
  </si>
  <si>
    <t>B15DCDT179</t>
  </si>
  <si>
    <t>B15DCVT363</t>
  </si>
  <si>
    <t>B15DCAT154</t>
  </si>
  <si>
    <t>B15DCPT217</t>
  </si>
  <si>
    <t>Thơm</t>
  </si>
  <si>
    <t>12/08/97</t>
  </si>
  <si>
    <t>B15DCDT191</t>
  </si>
  <si>
    <t>Thuyết</t>
  </si>
  <si>
    <t>B15DCVT401</t>
  </si>
  <si>
    <t>B15DCDT197</t>
  </si>
  <si>
    <t>B15DCVT408</t>
  </si>
  <si>
    <t>Ma Nguyễn Huyền</t>
  </si>
  <si>
    <t>B15DCVT409</t>
  </si>
  <si>
    <t>Tráng</t>
  </si>
  <si>
    <t>01/08/97</t>
  </si>
  <si>
    <t>B15DCVT470</t>
  </si>
  <si>
    <t>B15DCAT173</t>
  </si>
  <si>
    <t>Đào Văn</t>
  </si>
  <si>
    <t>B15DCAT172</t>
  </si>
  <si>
    <t>B15DCDT205</t>
  </si>
  <si>
    <t>Nguyễn Lam</t>
  </si>
  <si>
    <t>B15DCCN600</t>
  </si>
  <si>
    <t>Tuân</t>
  </si>
  <si>
    <t>B15DCDT214</t>
  </si>
  <si>
    <t>B15DCDT209</t>
  </si>
  <si>
    <t>B15DCDT211</t>
  </si>
  <si>
    <t>B15DCVT444</t>
  </si>
  <si>
    <t>Lương Thanh</t>
  </si>
  <si>
    <t>B15DCVT445</t>
  </si>
  <si>
    <t>B15DCVT437</t>
  </si>
  <si>
    <t>B15DCCN645</t>
  </si>
  <si>
    <t>Đàm Trọng</t>
  </si>
  <si>
    <t>B15DCCN650</t>
  </si>
  <si>
    <t>09/08/95</t>
  </si>
  <si>
    <t>B15DCVT465</t>
  </si>
  <si>
    <t>Vương</t>
  </si>
  <si>
    <t>17/09/92</t>
  </si>
  <si>
    <t>B15DCVT001</t>
  </si>
  <si>
    <t>B15DCCN022</t>
  </si>
  <si>
    <t>B15DCDT007</t>
  </si>
  <si>
    <t>B15DCAT015</t>
  </si>
  <si>
    <t>Phùng Tuấn</t>
  </si>
  <si>
    <t>B15DCVT008</t>
  </si>
  <si>
    <t>Vũ Việt</t>
  </si>
  <si>
    <t>B15DCAT016</t>
  </si>
  <si>
    <t>B15DCCN077</t>
  </si>
  <si>
    <t>29/07/97</t>
  </si>
  <si>
    <t>B15DCCN099</t>
  </si>
  <si>
    <t>Cao Hải</t>
  </si>
  <si>
    <t>B15DCVT065</t>
  </si>
  <si>
    <t>29/06/97</t>
  </si>
  <si>
    <t>B15DCVT064</t>
  </si>
  <si>
    <t>11/06/96</t>
  </si>
  <si>
    <t>B15DCCN132</t>
  </si>
  <si>
    <t>04/12/97</t>
  </si>
  <si>
    <t>B15DCCN143</t>
  </si>
  <si>
    <t>B15DCCN165</t>
  </si>
  <si>
    <t>Tạ Anh</t>
  </si>
  <si>
    <t>B15DCVT117</t>
  </si>
  <si>
    <t>B15DCVT120</t>
  </si>
  <si>
    <t>B15DCVT125</t>
  </si>
  <si>
    <t>B15DCVT129</t>
  </si>
  <si>
    <t>Đinh Ngọc</t>
  </si>
  <si>
    <t>B15DCKT044</t>
  </si>
  <si>
    <t>B15DCCN203</t>
  </si>
  <si>
    <t>Cao Hữu</t>
  </si>
  <si>
    <t>B15DCTT028</t>
  </si>
  <si>
    <t>06/09/96</t>
  </si>
  <si>
    <t>B15DCDT083</t>
  </si>
  <si>
    <t>Phạm Thế</t>
  </si>
  <si>
    <t>B15DCVT172</t>
  </si>
  <si>
    <t>Hội</t>
  </si>
  <si>
    <t>B15DCCN244</t>
  </si>
  <si>
    <t>B15DCVT177</t>
  </si>
  <si>
    <t>28/05/97</t>
  </si>
  <si>
    <t>B15DCDT098</t>
  </si>
  <si>
    <t>20/12/95</t>
  </si>
  <si>
    <t>B13DCCN439</t>
  </si>
  <si>
    <t>D13HTTT3</t>
  </si>
  <si>
    <t>B15DCVT219</t>
  </si>
  <si>
    <t>Lan</t>
  </si>
  <si>
    <t>B15DCCN303</t>
  </si>
  <si>
    <t>B15DCAT106</t>
  </si>
  <si>
    <t>Hoàng Vũ</t>
  </si>
  <si>
    <t>B15DCTT044</t>
  </si>
  <si>
    <t>B15DCVT226</t>
  </si>
  <si>
    <t>B15DCVT238</t>
  </si>
  <si>
    <t>Hồ Tấn</t>
  </si>
  <si>
    <t>B15DCVT242</t>
  </si>
  <si>
    <t>B15DCPT148</t>
  </si>
  <si>
    <t>B15DCCN340</t>
  </si>
  <si>
    <t>Nông Văn</t>
  </si>
  <si>
    <t>B15DCCN351</t>
  </si>
  <si>
    <t>B15DCCN365</t>
  </si>
  <si>
    <t>24/06/97</t>
  </si>
  <si>
    <t>B15DCCN376</t>
  </si>
  <si>
    <t>Đặng Quang</t>
  </si>
  <si>
    <t>B15DCVT278</t>
  </si>
  <si>
    <t>Hoàng Phương</t>
  </si>
  <si>
    <t>10/09/96</t>
  </si>
  <si>
    <t>B15DCCN384</t>
  </si>
  <si>
    <t>Hoàng Ngọc</t>
  </si>
  <si>
    <t>05/05/97</t>
  </si>
  <si>
    <t>B15DCVT286</t>
  </si>
  <si>
    <t>B15DCVT296</t>
  </si>
  <si>
    <t>Đỗ Thị Tú</t>
  </si>
  <si>
    <t>B15DCCN406</t>
  </si>
  <si>
    <t>22/01/93</t>
  </si>
  <si>
    <t>B15DCCN421</t>
  </si>
  <si>
    <t>B15DCCN417</t>
  </si>
  <si>
    <t>B15DCCN416</t>
  </si>
  <si>
    <t>B15DCDT159</t>
  </si>
  <si>
    <t>B15DCVT318</t>
  </si>
  <si>
    <t>Đoàn Văn</t>
  </si>
  <si>
    <t>B15DCDT163</t>
  </si>
  <si>
    <t>B15DCVT331</t>
  </si>
  <si>
    <t>Lê Như</t>
  </si>
  <si>
    <t>B15DCTT063</t>
  </si>
  <si>
    <t>B15DCCN467</t>
  </si>
  <si>
    <t>Trần Lam</t>
  </si>
  <si>
    <t>B15DCDT171</t>
  </si>
  <si>
    <t>Trịnh Công</t>
  </si>
  <si>
    <t>B15DCCN504</t>
  </si>
  <si>
    <t>B15DCVT372</t>
  </si>
  <si>
    <t>B15DCDT187</t>
  </si>
  <si>
    <t>B15DCCN523</t>
  </si>
  <si>
    <t>Đỗ Thị Hương</t>
  </si>
  <si>
    <t>30/05/97</t>
  </si>
  <si>
    <t>B15DCMR095</t>
  </si>
  <si>
    <t>Hồ Thanh</t>
  </si>
  <si>
    <t>B15DCAT159</t>
  </si>
  <si>
    <t>B15DCMR101</t>
  </si>
  <si>
    <t>Đinh Thị</t>
  </si>
  <si>
    <t>B15DCVT397</t>
  </si>
  <si>
    <t>Kiều Thị Bích</t>
  </si>
  <si>
    <t>B15DCDT195</t>
  </si>
  <si>
    <t>Hà Đức</t>
  </si>
  <si>
    <t>B15DCMR108</t>
  </si>
  <si>
    <t>B15DCVT406</t>
  </si>
  <si>
    <t>B15DCVT429</t>
  </si>
  <si>
    <t>B14DCPT287</t>
  </si>
  <si>
    <t>24/04/96</t>
  </si>
  <si>
    <t>D14TTDPT2</t>
  </si>
  <si>
    <t>B15DCVT461</t>
  </si>
  <si>
    <t>Diêm Hữu</t>
  </si>
  <si>
    <t>B15DCVT467</t>
  </si>
  <si>
    <t>Bùi Hoàng</t>
  </si>
  <si>
    <t>Nhóm: 16</t>
  </si>
  <si>
    <t>B15DCKT001</t>
  </si>
  <si>
    <t>Triệu Phương</t>
  </si>
  <si>
    <t>B15DCMR008</t>
  </si>
  <si>
    <t>Đỗ Thị Quỳnh</t>
  </si>
  <si>
    <t>B15DCCN041</t>
  </si>
  <si>
    <t>B15DCKT009</t>
  </si>
  <si>
    <t>Phạm Quỳnh</t>
  </si>
  <si>
    <t>B15DCMR005</t>
  </si>
  <si>
    <t>B15DCDT011</t>
  </si>
  <si>
    <t>15/07/97</t>
  </si>
  <si>
    <t>B14CCCN241</t>
  </si>
  <si>
    <t>07/09/96</t>
  </si>
  <si>
    <t>C14HTTT</t>
  </si>
  <si>
    <t>B15DCAT022</t>
  </si>
  <si>
    <t>B15DCCN075</t>
  </si>
  <si>
    <t>Cam Văn</t>
  </si>
  <si>
    <t>Chức</t>
  </si>
  <si>
    <t>B15DCDT023</t>
  </si>
  <si>
    <t>Ngô Quý</t>
  </si>
  <si>
    <t>B15DCDT027</t>
  </si>
  <si>
    <t>B14CCCN103</t>
  </si>
  <si>
    <t>Lê Huỳnh</t>
  </si>
  <si>
    <t>B15DCCN142</t>
  </si>
  <si>
    <t>B15DCMR023</t>
  </si>
  <si>
    <t>15/08/96</t>
  </si>
  <si>
    <t>B15DCCN195</t>
  </si>
  <si>
    <t>Vũ Thị Hồng</t>
  </si>
  <si>
    <t>B15DCVT141</t>
  </si>
  <si>
    <t>B15DCKT057</t>
  </si>
  <si>
    <t>Ngô Lê Mỹ</t>
  </si>
  <si>
    <t>B15DCCN258</t>
  </si>
  <si>
    <t>B15DCDT090</t>
  </si>
  <si>
    <t>B15DCMR045</t>
  </si>
  <si>
    <t>B15DCVT205</t>
  </si>
  <si>
    <t>B15DCKT084</t>
  </si>
  <si>
    <t>Chu Thị Bích</t>
  </si>
  <si>
    <t>B15DCMR047</t>
  </si>
  <si>
    <t>B15DCDT116</t>
  </si>
  <si>
    <t>B15DCMR054</t>
  </si>
  <si>
    <t>Loan</t>
  </si>
  <si>
    <t>B15DCMR053</t>
  </si>
  <si>
    <t>Vũ Thị Phương</t>
  </si>
  <si>
    <t>B15DCDT119</t>
  </si>
  <si>
    <t>B15DCCN318</t>
  </si>
  <si>
    <t>25/08/96</t>
  </si>
  <si>
    <t>B15DCMR055</t>
  </si>
  <si>
    <t>B15DCMR056</t>
  </si>
  <si>
    <t>B15DCMR059</t>
  </si>
  <si>
    <t>B12DCCN031</t>
  </si>
  <si>
    <t>Chu Hoàng</t>
  </si>
  <si>
    <t>02/11/94</t>
  </si>
  <si>
    <t>D12ATTTM</t>
  </si>
  <si>
    <t>B15DCDT137</t>
  </si>
  <si>
    <t>B15DCMR067</t>
  </si>
  <si>
    <t>Nguyễn Thị Hằng</t>
  </si>
  <si>
    <t>B15DCQT124</t>
  </si>
  <si>
    <t>B15DCVT285</t>
  </si>
  <si>
    <t>B15DCKT123</t>
  </si>
  <si>
    <t>Hoàng Thị Thảo</t>
  </si>
  <si>
    <t>B15DCVT298</t>
  </si>
  <si>
    <t>Đinh Duy</t>
  </si>
  <si>
    <t>B15DCMR078</t>
  </si>
  <si>
    <t>Nguyễn Lâm</t>
  </si>
  <si>
    <t>03/05/97</t>
  </si>
  <si>
    <t>B15DCKT140</t>
  </si>
  <si>
    <t>Bùi Triệu</t>
  </si>
  <si>
    <t>B15DCCN419</t>
  </si>
  <si>
    <t>B15DCMR079</t>
  </si>
  <si>
    <t>Nguyễn Thị Linh</t>
  </si>
  <si>
    <t>B15DCVT326</t>
  </si>
  <si>
    <t>28/09/97</t>
  </si>
  <si>
    <t>B15DCCN457</t>
  </si>
  <si>
    <t>Sen</t>
  </si>
  <si>
    <t>B15DCVT343</t>
  </si>
  <si>
    <t>B15DCCN473</t>
  </si>
  <si>
    <t>Nguyễn Đinh</t>
  </si>
  <si>
    <t>B15DCCN479</t>
  </si>
  <si>
    <t>04/05/97</t>
  </si>
  <si>
    <t>B15DCKT153</t>
  </si>
  <si>
    <t>Vũ Thanh</t>
  </si>
  <si>
    <t>03/01/96</t>
  </si>
  <si>
    <t>B15DCMR089</t>
  </si>
  <si>
    <t>B15DCVT357</t>
  </si>
  <si>
    <t>B15DCMR092</t>
  </si>
  <si>
    <t>B15DCVT360</t>
  </si>
  <si>
    <t>Phạm Sỹ</t>
  </si>
  <si>
    <t>Thăng</t>
  </si>
  <si>
    <t>B15DCVT388</t>
  </si>
  <si>
    <t>31/10/94</t>
  </si>
  <si>
    <t>B15DCAT161</t>
  </si>
  <si>
    <t>Hà Mạnh</t>
  </si>
  <si>
    <t>B15DCKT176</t>
  </si>
  <si>
    <t>B15DCKT181</t>
  </si>
  <si>
    <t>Thùy</t>
  </si>
  <si>
    <t>B15DCCN549</t>
  </si>
  <si>
    <t>Hà Thu</t>
  </si>
  <si>
    <t>B15DCMR109</t>
  </si>
  <si>
    <t>20/06/97</t>
  </si>
  <si>
    <t>B15DCKT192</t>
  </si>
  <si>
    <t>B15DCMR112</t>
  </si>
  <si>
    <t>Vũ Thùy</t>
  </si>
  <si>
    <t>B15DCMR117</t>
  </si>
  <si>
    <t>Trọng</t>
  </si>
  <si>
    <t>B15DCPT246</t>
  </si>
  <si>
    <t>Hán Xuân</t>
  </si>
  <si>
    <t>B15DCMR121</t>
  </si>
  <si>
    <t>Đỗ Ngọc Anh</t>
  </si>
  <si>
    <t>B15DCKT202</t>
  </si>
  <si>
    <t>Ưng</t>
  </si>
  <si>
    <t>B15DCCN641</t>
  </si>
  <si>
    <t>20/10/96</t>
  </si>
  <si>
    <t>B15DCDT227</t>
  </si>
  <si>
    <t>14/04/96</t>
  </si>
  <si>
    <t>B15DCDT229</t>
  </si>
  <si>
    <t>Quách Văn</t>
  </si>
  <si>
    <t>Vững</t>
  </si>
  <si>
    <t>B15DCMR128</t>
  </si>
  <si>
    <t>Hà Ngọc</t>
  </si>
  <si>
    <t>Nhóm: 15</t>
  </si>
  <si>
    <t>B15DCCN038</t>
  </si>
  <si>
    <t>Bùi Lan</t>
  </si>
  <si>
    <t>B15DCKT003</t>
  </si>
  <si>
    <t>Đinh Thị Quỳnh</t>
  </si>
  <si>
    <t>B15DCPT011</t>
  </si>
  <si>
    <t>Trần Thị Lan</t>
  </si>
  <si>
    <t>B15DCVT026</t>
  </si>
  <si>
    <t>Bùi Đình</t>
  </si>
  <si>
    <t>B15DCAT026</t>
  </si>
  <si>
    <t>B15DCVT042</t>
  </si>
  <si>
    <t>B15DCDT019</t>
  </si>
  <si>
    <t>30/03/95</t>
  </si>
  <si>
    <t>B15DCAT027</t>
  </si>
  <si>
    <t>B15DCPT026</t>
  </si>
  <si>
    <t>Cù Tất</t>
  </si>
  <si>
    <t>B15DCDT031</t>
  </si>
  <si>
    <t>B15DCVT068</t>
  </si>
  <si>
    <t>B15DCPT038</t>
  </si>
  <si>
    <t>Giáp Văn</t>
  </si>
  <si>
    <t>Đoàn</t>
  </si>
  <si>
    <t>17/01/97</t>
  </si>
  <si>
    <t>B14DCCN052</t>
  </si>
  <si>
    <t>B15DCVT104</t>
  </si>
  <si>
    <t>B15DCPT057</t>
  </si>
  <si>
    <t>Đỗ Thị Trà</t>
  </si>
  <si>
    <t>B15DCDT059</t>
  </si>
  <si>
    <t>Chu Ngọc</t>
  </si>
  <si>
    <t>B15DCVT127</t>
  </si>
  <si>
    <t>Kiều Ngọc</t>
  </si>
  <si>
    <t>B13DCQT049</t>
  </si>
  <si>
    <t>27/02/95</t>
  </si>
  <si>
    <t>D13QTDN1</t>
  </si>
  <si>
    <t>B15DCKT043</t>
  </si>
  <si>
    <t>B15DCPT071</t>
  </si>
  <si>
    <t>Nguyễn Thúy</t>
  </si>
  <si>
    <t>B15DCAT064</t>
  </si>
  <si>
    <t>B15DCVT149</t>
  </si>
  <si>
    <t>Đào Đăng</t>
  </si>
  <si>
    <t>B15DCVT158</t>
  </si>
  <si>
    <t>B15DCVT159</t>
  </si>
  <si>
    <t>Ngô Trung</t>
  </si>
  <si>
    <t>B15DCAT072</t>
  </si>
  <si>
    <t>B15DCPT093</t>
  </si>
  <si>
    <t>Nguyễn Cẩm</t>
  </si>
  <si>
    <t>B15DCKT058</t>
  </si>
  <si>
    <t>B15DCDT079</t>
  </si>
  <si>
    <t>B15DCKT059</t>
  </si>
  <si>
    <t>Đoàn Thị Thanh</t>
  </si>
  <si>
    <t>B15DCPT101</t>
  </si>
  <si>
    <t>01/07/96</t>
  </si>
  <si>
    <t>B15DCPT106</t>
  </si>
  <si>
    <t>B15DCPT111</t>
  </si>
  <si>
    <t>B15DCTT037</t>
  </si>
  <si>
    <t>B15DCPT123</t>
  </si>
  <si>
    <t>Vũ Quang</t>
  </si>
  <si>
    <t>B15DCQT100</t>
  </si>
  <si>
    <t>B15DCCN327</t>
  </si>
  <si>
    <t>Đào Mạnh</t>
  </si>
  <si>
    <t>B15DCPT141</t>
  </si>
  <si>
    <t>Cấn Thành</t>
  </si>
  <si>
    <t>B15DCKT098</t>
  </si>
  <si>
    <t>Khúc Thị</t>
  </si>
  <si>
    <t>B15DCCN335</t>
  </si>
  <si>
    <t>Hà Thị Thanh</t>
  </si>
  <si>
    <t>14/07/97</t>
  </si>
  <si>
    <t>B15DCPT155</t>
  </si>
  <si>
    <t>B15DCPT159</t>
  </si>
  <si>
    <t>Lương Hữu</t>
  </si>
  <si>
    <t>B15DCDT134</t>
  </si>
  <si>
    <t>Nguyễn Tài</t>
  </si>
  <si>
    <t>B15DCPT164</t>
  </si>
  <si>
    <t>Nguyễn Tăng</t>
  </si>
  <si>
    <t>B15DCKT119</t>
  </si>
  <si>
    <t>07/01/96</t>
  </si>
  <si>
    <t>B15DCKT124</t>
  </si>
  <si>
    <t>Nguyễn Thị Thảo</t>
  </si>
  <si>
    <t>B15DCPT176</t>
  </si>
  <si>
    <t>B15DCDT152</t>
  </si>
  <si>
    <t>Nguyễn Đắc</t>
  </si>
  <si>
    <t>B15DCAT131</t>
  </si>
  <si>
    <t>B15DCPT187</t>
  </si>
  <si>
    <t>Quế</t>
  </si>
  <si>
    <t>B15DCDT165</t>
  </si>
  <si>
    <t>B15DCDT174</t>
  </si>
  <si>
    <t>Thân Xuân</t>
  </si>
  <si>
    <t>B15DCVT358</t>
  </si>
  <si>
    <t>29/05/97</t>
  </si>
  <si>
    <t>B15DCVT369</t>
  </si>
  <si>
    <t>Cấn Minh</t>
  </si>
  <si>
    <t>B15DCTT068</t>
  </si>
  <si>
    <t>Đàm Minh</t>
  </si>
  <si>
    <t>B15DCVT361</t>
  </si>
  <si>
    <t>B15DCVT371</t>
  </si>
  <si>
    <t>Bùi Kim</t>
  </si>
  <si>
    <t>27/05/96</t>
  </si>
  <si>
    <t>B15DCPT206</t>
  </si>
  <si>
    <t>B15DCVT374</t>
  </si>
  <si>
    <t>15/10/96</t>
  </si>
  <si>
    <t>B15DCDT188</t>
  </si>
  <si>
    <t>Thiêm</t>
  </si>
  <si>
    <t>B15DCKT183</t>
  </si>
  <si>
    <t>Nguyễn Ngọc Thủy</t>
  </si>
  <si>
    <t>Tiên</t>
  </si>
  <si>
    <t>B15DCVT402</t>
  </si>
  <si>
    <t>B15DCDT196</t>
  </si>
  <si>
    <t>B15DCDT206</t>
  </si>
  <si>
    <t>B15DCCN609</t>
  </si>
  <si>
    <t>Lê Minh</t>
  </si>
  <si>
    <t>B15DCCN632</t>
  </si>
  <si>
    <t>12/02/95</t>
  </si>
  <si>
    <t>B15DCCN653</t>
  </si>
  <si>
    <t>B15DCAT197</t>
  </si>
  <si>
    <t>Lê Văn Minh</t>
  </si>
  <si>
    <t>16/12/97</t>
  </si>
  <si>
    <t>B15DCKT210</t>
  </si>
  <si>
    <t>B15DCAT013</t>
  </si>
  <si>
    <t>Đỗ Lê Đức</t>
  </si>
  <si>
    <t>B15DCTT001</t>
  </si>
  <si>
    <t>Hoàng Việt</t>
  </si>
  <si>
    <t>B15DCPT002</t>
  </si>
  <si>
    <t>B15DCTT003</t>
  </si>
  <si>
    <t>B15DCCN050</t>
  </si>
  <si>
    <t>B15DCVT025</t>
  </si>
  <si>
    <t>Bạch</t>
  </si>
  <si>
    <t>B15DCCN109</t>
  </si>
  <si>
    <t>17/08/97</t>
  </si>
  <si>
    <t>B15DCTT009</t>
  </si>
  <si>
    <t>B15DCTT010</t>
  </si>
  <si>
    <t>Vũ Lê</t>
  </si>
  <si>
    <t>B15DCCN124</t>
  </si>
  <si>
    <t>B15DCPT047</t>
  </si>
  <si>
    <t>B15DCVT081</t>
  </si>
  <si>
    <t>B15DCPT042</t>
  </si>
  <si>
    <t>Nguyễn Trí</t>
  </si>
  <si>
    <t>B15DCCN134</t>
  </si>
  <si>
    <t>B15DCCN144</t>
  </si>
  <si>
    <t>17/10/96</t>
  </si>
  <si>
    <t>B15DCCN160</t>
  </si>
  <si>
    <t>Hà Văn</t>
  </si>
  <si>
    <t>B15DCTT015</t>
  </si>
  <si>
    <t>Lê Thanh Thái</t>
  </si>
  <si>
    <t>B15DCAT057</t>
  </si>
  <si>
    <t>Hoàng Mạnh</t>
  </si>
  <si>
    <t>B15DCVT121</t>
  </si>
  <si>
    <t>Ngô Mạnh</t>
  </si>
  <si>
    <t>08/11/97</t>
  </si>
  <si>
    <t>B15DCPT062</t>
  </si>
  <si>
    <t>B15DCPT065</t>
  </si>
  <si>
    <t>B15DCCN192</t>
  </si>
  <si>
    <t>Ngô Thị Thu</t>
  </si>
  <si>
    <t>B15DCVT473</t>
  </si>
  <si>
    <t>B15DCCN209</t>
  </si>
  <si>
    <t>21/05/97</t>
  </si>
  <si>
    <t>B15DCPT082</t>
  </si>
  <si>
    <t>B15DCVT147</t>
  </si>
  <si>
    <t>Hoàng Trung</t>
  </si>
  <si>
    <t>B15DCAT086</t>
  </si>
  <si>
    <t>Phạm Thái</t>
  </si>
  <si>
    <t>B15DCCN246</t>
  </si>
  <si>
    <t>B15DCVT185</t>
  </si>
  <si>
    <t>Đỗ Thành</t>
  </si>
  <si>
    <t>B15DCCN264</t>
  </si>
  <si>
    <t>Trần Duy</t>
  </si>
  <si>
    <t>B15DCTT036</t>
  </si>
  <si>
    <t>B15DCPT127</t>
  </si>
  <si>
    <t>Vũ Trung</t>
  </si>
  <si>
    <t>B15DCVT236</t>
  </si>
  <si>
    <t>Đặng Viết</t>
  </si>
  <si>
    <t>B15DCCN320</t>
  </si>
  <si>
    <t>B15DCDT122</t>
  </si>
  <si>
    <t>B15DCCN330</t>
  </si>
  <si>
    <t>B15DCTT048</t>
  </si>
  <si>
    <t>Hà Tiến</t>
  </si>
  <si>
    <t>B15DCTT049</t>
  </si>
  <si>
    <t>B15DCCN353</t>
  </si>
  <si>
    <t>Nguyễn Long An</t>
  </si>
  <si>
    <t>B15DCCN370</t>
  </si>
  <si>
    <t>B15DCVT273</t>
  </si>
  <si>
    <t>B15DCCN374</t>
  </si>
  <si>
    <t>B15DCVT271</t>
  </si>
  <si>
    <t>15/01/93</t>
  </si>
  <si>
    <t>B15DCCN369</t>
  </si>
  <si>
    <t>B15DCCN398</t>
  </si>
  <si>
    <t>Nguyễn Hưng</t>
  </si>
  <si>
    <t>B15DCVT327</t>
  </si>
  <si>
    <t>B15DCVT329</t>
  </si>
  <si>
    <t>Ngô Anh</t>
  </si>
  <si>
    <t>B15DCPT191</t>
  </si>
  <si>
    <t>B15DCCN491</t>
  </si>
  <si>
    <t>Chu Xuân</t>
  </si>
  <si>
    <t>B15DCCN502</t>
  </si>
  <si>
    <t>B15DCTT070</t>
  </si>
  <si>
    <t>B15DCAT153</t>
  </si>
  <si>
    <t>B15DCCN540</t>
  </si>
  <si>
    <t>Thông</t>
  </si>
  <si>
    <t>B15DCCN545</t>
  </si>
  <si>
    <t>B15DCCN553</t>
  </si>
  <si>
    <t>B13DCCN111</t>
  </si>
  <si>
    <t>D13HTTT1</t>
  </si>
  <si>
    <t>B15DCAT176</t>
  </si>
  <si>
    <t>B15DCPT242</t>
  </si>
  <si>
    <t>B15DCTT082</t>
  </si>
  <si>
    <t>Đào Huy</t>
  </si>
  <si>
    <t>B15DCTT080</t>
  </si>
  <si>
    <t>B15DCAT192</t>
  </si>
  <si>
    <t>Đào Thanh</t>
  </si>
  <si>
    <t>B15DCPT260</t>
  </si>
  <si>
    <t>B15DCVT436</t>
  </si>
  <si>
    <t>02/07/96</t>
  </si>
  <si>
    <t>B15DCCN644</t>
  </si>
  <si>
    <t>B15DCVT457</t>
  </si>
  <si>
    <t>B15DCCN659</t>
  </si>
  <si>
    <t>B15DCTT087</t>
  </si>
  <si>
    <t>B15DCTT088</t>
  </si>
  <si>
    <t>31/08/97</t>
  </si>
  <si>
    <t>B15DCDT001</t>
  </si>
  <si>
    <t>Nguyễn Thắng Hải</t>
  </si>
  <si>
    <t>22/08/96</t>
  </si>
  <si>
    <t>B15DCAT009</t>
  </si>
  <si>
    <t>Lê Vũ</t>
  </si>
  <si>
    <t>B15DCPT006</t>
  </si>
  <si>
    <t>B15DCCN018</t>
  </si>
  <si>
    <t>B15DCVT021</t>
  </si>
  <si>
    <t>19/03/96</t>
  </si>
  <si>
    <t>B15DCVT029</t>
  </si>
  <si>
    <t>Phạm Gia</t>
  </si>
  <si>
    <t>B15DCCN057</t>
  </si>
  <si>
    <t>Bảy</t>
  </si>
  <si>
    <t>B15DCCN080</t>
  </si>
  <si>
    <t>B15DCVT063</t>
  </si>
  <si>
    <t>16/03/96</t>
  </si>
  <si>
    <t>B15DCVT069</t>
  </si>
  <si>
    <t>Ngụy Tôn</t>
  </si>
  <si>
    <t>B15DCVT083</t>
  </si>
  <si>
    <t>Cù Trung</t>
  </si>
  <si>
    <t>15/06/95</t>
  </si>
  <si>
    <t>B15DCAT048</t>
  </si>
  <si>
    <t>Tô Như</t>
  </si>
  <si>
    <t>B15DCTT014</t>
  </si>
  <si>
    <t>B15DCCN145</t>
  </si>
  <si>
    <t>B15DCAT060</t>
  </si>
  <si>
    <t>B14CCVT094</t>
  </si>
  <si>
    <t>C14CQVT01-B</t>
  </si>
  <si>
    <t>B15DCCN176</t>
  </si>
  <si>
    <t>Đỗ Thanh</t>
  </si>
  <si>
    <t>21/04/97</t>
  </si>
  <si>
    <t>B15DCCN181</t>
  </si>
  <si>
    <t>Cao Đắc</t>
  </si>
  <si>
    <t>B15DCVT143</t>
  </si>
  <si>
    <t>B15DCCN218</t>
  </si>
  <si>
    <t>Đặng Huy</t>
  </si>
  <si>
    <t>B15DCCN222</t>
  </si>
  <si>
    <t>Hoàng Phó</t>
  </si>
  <si>
    <t>B15DCCN225</t>
  </si>
  <si>
    <t>B15DCAT079</t>
  </si>
  <si>
    <t>Phạm Công</t>
  </si>
  <si>
    <t>Hoan</t>
  </si>
  <si>
    <t>B15DCCN253</t>
  </si>
  <si>
    <t>Hoàng Đình</t>
  </si>
  <si>
    <t>B15DCCN263</t>
  </si>
  <si>
    <t>Nguyễn Vĩnh</t>
  </si>
  <si>
    <t>B15DCCN267</t>
  </si>
  <si>
    <t>Trần Thị Xuân</t>
  </si>
  <si>
    <t>B15DCAT093</t>
  </si>
  <si>
    <t>16/07/97</t>
  </si>
  <si>
    <t>B15DCCN275</t>
  </si>
  <si>
    <t>B15DCVT195</t>
  </si>
  <si>
    <t>B15DCPT117</t>
  </si>
  <si>
    <t>B15DCTT040</t>
  </si>
  <si>
    <t>B15DCVT207</t>
  </si>
  <si>
    <t>B15DCVT223</t>
  </si>
  <si>
    <t>B15DCVT245</t>
  </si>
  <si>
    <t>Đỗ Tiến</t>
  </si>
  <si>
    <t>B15DCVT259</t>
  </si>
  <si>
    <t>Đoàn Công</t>
  </si>
  <si>
    <t>12/11/96</t>
  </si>
  <si>
    <t>B15DCPT151</t>
  </si>
  <si>
    <t>B15DCCN359</t>
  </si>
  <si>
    <t>B15DCVT261</t>
  </si>
  <si>
    <t>Đỗ Huyền</t>
  </si>
  <si>
    <t>B15DCPT152</t>
  </si>
  <si>
    <t>Đào Lệ</t>
  </si>
  <si>
    <t>B15DCAT117</t>
  </si>
  <si>
    <t>B15DCPT160</t>
  </si>
  <si>
    <t>Nguyễn Hoài</t>
  </si>
  <si>
    <t>B15DCAT120</t>
  </si>
  <si>
    <t>B15DCVT284</t>
  </si>
  <si>
    <t>B14DCQT093</t>
  </si>
  <si>
    <t>D14CQQT01-B</t>
  </si>
  <si>
    <t>B15DCCN399</t>
  </si>
  <si>
    <t>Phan Thanh</t>
  </si>
  <si>
    <t>B15DCTT056</t>
  </si>
  <si>
    <t>Phạm Thị Hàn</t>
  </si>
  <si>
    <t>Nhi</t>
  </si>
  <si>
    <t>B15DCCN410</t>
  </si>
  <si>
    <t>B15DCVT299</t>
  </si>
  <si>
    <t>Phòng</t>
  </si>
  <si>
    <t>B15DCAT134</t>
  </si>
  <si>
    <t>B15DCAT138</t>
  </si>
  <si>
    <t>Lê Thị Mai</t>
  </si>
  <si>
    <t>B15DCCN461</t>
  </si>
  <si>
    <t>Ngô Thế</t>
  </si>
  <si>
    <t>B15DCCN520</t>
  </si>
  <si>
    <t>17/05/94</t>
  </si>
  <si>
    <t>B15DCAT152</t>
  </si>
  <si>
    <t>20/11/95</t>
  </si>
  <si>
    <t>B15DCPT212</t>
  </si>
  <si>
    <t>B15DCVT382</t>
  </si>
  <si>
    <t>Thi</t>
  </si>
  <si>
    <t>B15DCCN542</t>
  </si>
  <si>
    <t>B15DCVT395</t>
  </si>
  <si>
    <t>B15DCCN572</t>
  </si>
  <si>
    <t>B15DCAT179</t>
  </si>
  <si>
    <t>Đậu Quang</t>
  </si>
  <si>
    <t>B15DCCN590</t>
  </si>
  <si>
    <t>B15DCPT253</t>
  </si>
  <si>
    <t>Đỗ Thị Khả</t>
  </si>
  <si>
    <t>18/03/97</t>
  </si>
  <si>
    <t>B15DCDT215</t>
  </si>
  <si>
    <t>07/04/95</t>
  </si>
  <si>
    <t>B15DCCN604</t>
  </si>
  <si>
    <t>Lường Viết</t>
  </si>
  <si>
    <t>31/12/97</t>
  </si>
  <si>
    <t>B15DCAT184</t>
  </si>
  <si>
    <t>B15DCVT438</t>
  </si>
  <si>
    <t>Dương Danh</t>
  </si>
  <si>
    <t>26/01/95</t>
  </si>
  <si>
    <t>B15DCCN640</t>
  </si>
  <si>
    <t>B15DCPT272</t>
  </si>
  <si>
    <t>B15DCDT226</t>
  </si>
  <si>
    <t>B13DCAT002</t>
  </si>
  <si>
    <t>Đỗ Hà</t>
  </si>
  <si>
    <t>28/11/95</t>
  </si>
  <si>
    <t>B15DCAT006</t>
  </si>
  <si>
    <t>Lê Thị Vân</t>
  </si>
  <si>
    <t>B15DCAT005</t>
  </si>
  <si>
    <t>B14DCPT211</t>
  </si>
  <si>
    <t>13/02/96</t>
  </si>
  <si>
    <t>D14TTDPT1</t>
  </si>
  <si>
    <t>B15DCCN060</t>
  </si>
  <si>
    <t>B15DCVT047</t>
  </si>
  <si>
    <t>B15DCCN095</t>
  </si>
  <si>
    <t>B15DCCN112</t>
  </si>
  <si>
    <t>B13DCAT053</t>
  </si>
  <si>
    <t>08/03/95</t>
  </si>
  <si>
    <t>B15DCCN126</t>
  </si>
  <si>
    <t>B13DCAT055</t>
  </si>
  <si>
    <t>B15DCVT095</t>
  </si>
  <si>
    <t>Trần Việt</t>
  </si>
  <si>
    <t>B15DCVT102</t>
  </si>
  <si>
    <t>B15DCVT116</t>
  </si>
  <si>
    <t>04/09/97</t>
  </si>
  <si>
    <t>B15DCCN183</t>
  </si>
  <si>
    <t>Đặng Minh</t>
  </si>
  <si>
    <t>B15DCDT060</t>
  </si>
  <si>
    <t>07/02/97</t>
  </si>
  <si>
    <t>B15DCCN189</t>
  </si>
  <si>
    <t>B15DCVT136</t>
  </si>
  <si>
    <t>Lã Thị</t>
  </si>
  <si>
    <t>B15DCPT074</t>
  </si>
  <si>
    <t>B13DCAT060</t>
  </si>
  <si>
    <t>21/02/95</t>
  </si>
  <si>
    <t>B15DCPT079</t>
  </si>
  <si>
    <t>Lê Thị Thu</t>
  </si>
  <si>
    <t>B15DCCN212</t>
  </si>
  <si>
    <t>B15DCAT085</t>
  </si>
  <si>
    <t>B13DCAT067</t>
  </si>
  <si>
    <t>13/09/95</t>
  </si>
  <si>
    <t>B15DCCN260</t>
  </si>
  <si>
    <t>B15DCAT094</t>
  </si>
  <si>
    <t>Hồ Quang</t>
  </si>
  <si>
    <t>B15DCVT194</t>
  </si>
  <si>
    <t>B13DCAT071</t>
  </si>
  <si>
    <t>14/04/95</t>
  </si>
  <si>
    <t>B15DCCN302</t>
  </si>
  <si>
    <t>Lân</t>
  </si>
  <si>
    <t>15/12/94</t>
  </si>
  <si>
    <t>B13DCAT072</t>
  </si>
  <si>
    <t>B15DCCN334</t>
  </si>
  <si>
    <t>Nguyễn Thị Tuyết</t>
  </si>
  <si>
    <t>B13DCAT075</t>
  </si>
  <si>
    <t>12/11/95</t>
  </si>
  <si>
    <t>B15DCVT253</t>
  </si>
  <si>
    <t>Vũ Bình</t>
  </si>
  <si>
    <t>B15DCDT133</t>
  </si>
  <si>
    <t>Lê Ô</t>
  </si>
  <si>
    <t>Na</t>
  </si>
  <si>
    <t>B13DCAT032</t>
  </si>
  <si>
    <t>Phan Thái Hồng</t>
  </si>
  <si>
    <t>B15DCAT121</t>
  </si>
  <si>
    <t>Bùi Thi Quỳnh</t>
  </si>
  <si>
    <t>B15DCVT292</t>
  </si>
  <si>
    <t>B13DCAT116</t>
  </si>
  <si>
    <t>Nguyễn Vũ</t>
  </si>
  <si>
    <t>07/06/95</t>
  </si>
  <si>
    <t>B15DCVT469</t>
  </si>
  <si>
    <t>Saiysavanh</t>
  </si>
  <si>
    <t>Phanthavong</t>
  </si>
  <si>
    <t>09/09/93</t>
  </si>
  <si>
    <t>B13DCAT081</t>
  </si>
  <si>
    <t>25/07/95</t>
  </si>
  <si>
    <t>B15DCCN425</t>
  </si>
  <si>
    <t>Khổng Minh</t>
  </si>
  <si>
    <t>B15DCAT137</t>
  </si>
  <si>
    <t>Vũ Kiên</t>
  </si>
  <si>
    <t>B15DCVT339</t>
  </si>
  <si>
    <t>B13DCAT119</t>
  </si>
  <si>
    <t>Nguyễn Ngọc Trường</t>
  </si>
  <si>
    <t>28/11/94</t>
  </si>
  <si>
    <t>B13DCAT121</t>
  </si>
  <si>
    <t>Đỗ Quang</t>
  </si>
  <si>
    <t>26/05/95</t>
  </si>
  <si>
    <t>B15DCVT368</t>
  </si>
  <si>
    <t>03/11/96</t>
  </si>
  <si>
    <t>B15DCCN507</t>
  </si>
  <si>
    <t>Phan Ngọc</t>
  </si>
  <si>
    <t>B15DCVT376</t>
  </si>
  <si>
    <t>11/01/96</t>
  </si>
  <si>
    <t>B13DCAT088</t>
  </si>
  <si>
    <t>03/08/95</t>
  </si>
  <si>
    <t>B15DCVT379</t>
  </si>
  <si>
    <t>B15DCAT157</t>
  </si>
  <si>
    <t>B15DCCN530</t>
  </si>
  <si>
    <t>B15DCVT389</t>
  </si>
  <si>
    <t>Bùi Thọ</t>
  </si>
  <si>
    <t>Thọ</t>
  </si>
  <si>
    <t>B15DCCN541</t>
  </si>
  <si>
    <t>Chu Trọng</t>
  </si>
  <si>
    <t>B13DCAT091</t>
  </si>
  <si>
    <t>21/09/95</t>
  </si>
  <si>
    <t>B15DCVT392</t>
  </si>
  <si>
    <t>B13DCAT124</t>
  </si>
  <si>
    <t>Hoàng Lê Hoài</t>
  </si>
  <si>
    <t>B15DCPT224</t>
  </si>
  <si>
    <t>B13DCAT092</t>
  </si>
  <si>
    <t>B15DCVT403</t>
  </si>
  <si>
    <t>Đào Xuân</t>
  </si>
  <si>
    <t>Tin</t>
  </si>
  <si>
    <t>18/07/96</t>
  </si>
  <si>
    <t>B13DCAT127</t>
  </si>
  <si>
    <t>09/01/95</t>
  </si>
  <si>
    <t>B15DCVT422</t>
  </si>
  <si>
    <t>Truyền</t>
  </si>
  <si>
    <t>B15DCVT432</t>
  </si>
  <si>
    <t>B15DCDT216</t>
  </si>
  <si>
    <t>B15DCVT500</t>
  </si>
  <si>
    <t>Vongsana</t>
  </si>
  <si>
    <t>Vongdala</t>
  </si>
  <si>
    <t>04/04/96</t>
  </si>
  <si>
    <t>B15DCCN656</t>
  </si>
  <si>
    <t>B15DCVT464</t>
  </si>
  <si>
    <t>B15DCCN661</t>
  </si>
  <si>
    <t>Phạm Quân</t>
  </si>
  <si>
    <t>B15DCVT016</t>
  </si>
  <si>
    <t>Lưu Đức</t>
  </si>
  <si>
    <t>B15DCAT012</t>
  </si>
  <si>
    <t>Nguyễn Tú</t>
  </si>
  <si>
    <t>B15DCVT014</t>
  </si>
  <si>
    <t>Nguyễn Văn Tuấn</t>
  </si>
  <si>
    <t>B15DCAT024</t>
  </si>
  <si>
    <t>Đỗ Minh</t>
  </si>
  <si>
    <t>B15DCVT040</t>
  </si>
  <si>
    <t>Lý Thị Lan</t>
  </si>
  <si>
    <t>14/10/96</t>
  </si>
  <si>
    <t>B15DCDT024</t>
  </si>
  <si>
    <t>B15DCVT048</t>
  </si>
  <si>
    <t>B15DCDT032</t>
  </si>
  <si>
    <t>B15DCCN111</t>
  </si>
  <si>
    <t>B15DCPT041</t>
  </si>
  <si>
    <t>B15DCVT073</t>
  </si>
  <si>
    <t>B15DCTT011</t>
  </si>
  <si>
    <t>Dự</t>
  </si>
  <si>
    <t>B15DCPT044</t>
  </si>
  <si>
    <t>B15DCDT037</t>
  </si>
  <si>
    <t>Văn Thế</t>
  </si>
  <si>
    <t>B15DCVT090</t>
  </si>
  <si>
    <t>B15DCVT105</t>
  </si>
  <si>
    <t>B15DCDT055</t>
  </si>
  <si>
    <t>Ngô Thanh</t>
  </si>
  <si>
    <t>B15DCDT056</t>
  </si>
  <si>
    <t>B15DCVT131</t>
  </si>
  <si>
    <t>B15DCPT068</t>
  </si>
  <si>
    <t>B15DCVT135</t>
  </si>
  <si>
    <t>Cao Thị Mỹ</t>
  </si>
  <si>
    <t>B15DCDT069</t>
  </si>
  <si>
    <t>Hiện</t>
  </si>
  <si>
    <t>B15DCAT068</t>
  </si>
  <si>
    <t>B15DCDT072</t>
  </si>
  <si>
    <t>B15DCVT162</t>
  </si>
  <si>
    <t>Triệu Thị</t>
  </si>
  <si>
    <t>B15DCAT078</t>
  </si>
  <si>
    <t>Hoài</t>
  </si>
  <si>
    <t>B15DCDT081</t>
  </si>
  <si>
    <t>Ngô Xuân</t>
  </si>
  <si>
    <t>B15DCAT083</t>
  </si>
  <si>
    <t>Trần Phúc</t>
  </si>
  <si>
    <t>Hống</t>
  </si>
  <si>
    <t>B15DCVT174</t>
  </si>
  <si>
    <t>B15DCVT182</t>
  </si>
  <si>
    <t>Trần An</t>
  </si>
  <si>
    <t>B15DCDT095</t>
  </si>
  <si>
    <t>B15DCAT097</t>
  </si>
  <si>
    <t>B15DCTT042</t>
  </si>
  <si>
    <t>B15DCVT208</t>
  </si>
  <si>
    <t>B15DCCN290</t>
  </si>
  <si>
    <t>B15DCVT215</t>
  </si>
  <si>
    <t>B13DCAT111</t>
  </si>
  <si>
    <t>Ngô Tùng</t>
  </si>
  <si>
    <t>07/10/95</t>
  </si>
  <si>
    <t>B15DCCN323</t>
  </si>
  <si>
    <t>B15DCVT233</t>
  </si>
  <si>
    <t>B15DCCN331</t>
  </si>
  <si>
    <t>B14DCKT375</t>
  </si>
  <si>
    <t>27/07/96</t>
  </si>
  <si>
    <t>D14CQKT03-B</t>
  </si>
  <si>
    <t>B15DCCN336</t>
  </si>
  <si>
    <t>B15DCDT130</t>
  </si>
  <si>
    <t>23/04/96</t>
  </si>
  <si>
    <t>B15DCPT153</t>
  </si>
  <si>
    <t>B15DCDT139</t>
  </si>
  <si>
    <t>B15DCCN378</t>
  </si>
  <si>
    <t>14/05/97</t>
  </si>
  <si>
    <t>B15DCVT297</t>
  </si>
  <si>
    <t>B15DCDT151</t>
  </si>
  <si>
    <t>Trần Trung</t>
  </si>
  <si>
    <t>B15DCCN420</t>
  </si>
  <si>
    <t>Chu Quế</t>
  </si>
  <si>
    <t>B15DCDT156</t>
  </si>
  <si>
    <t>Trịnh Anh</t>
  </si>
  <si>
    <t>B14CCCN265</t>
  </si>
  <si>
    <t>28/03/94</t>
  </si>
  <si>
    <t>B15DCAT133</t>
  </si>
  <si>
    <t>Quản</t>
  </si>
  <si>
    <t>B15DCVT323</t>
  </si>
  <si>
    <t>B15DCCN453</t>
  </si>
  <si>
    <t>B15DCDT169</t>
  </si>
  <si>
    <t>B15DCVT352</t>
  </si>
  <si>
    <t>Lê Nguyên</t>
  </si>
  <si>
    <t>09/06/96</t>
  </si>
  <si>
    <t>B15DCCN506</t>
  </si>
  <si>
    <t>B15DCKT163</t>
  </si>
  <si>
    <t>Phạm Phương</t>
  </si>
  <si>
    <t>B15DCAT168</t>
  </si>
  <si>
    <t>Trãi</t>
  </si>
  <si>
    <t>B15DCVT412</t>
  </si>
  <si>
    <t>Trụ</t>
  </si>
  <si>
    <t>B15DCVT421</t>
  </si>
  <si>
    <t>Trượng</t>
  </si>
  <si>
    <t>B15DCCN603</t>
  </si>
  <si>
    <t>01/11/96</t>
  </si>
  <si>
    <t>B15DCPT258</t>
  </si>
  <si>
    <t>B15DCVT431</t>
  </si>
  <si>
    <t>B15DCAT187</t>
  </si>
  <si>
    <t>Vũ Anh</t>
  </si>
  <si>
    <t>B15DCVT441</t>
  </si>
  <si>
    <t>Đỗ Tráng</t>
  </si>
  <si>
    <t>11/08/97</t>
  </si>
  <si>
    <t>B15DCVT446</t>
  </si>
  <si>
    <t>B15DCVT455</t>
  </si>
  <si>
    <t>Phạm Quốc</t>
  </si>
  <si>
    <t>B15DCVT463</t>
  </si>
  <si>
    <t>B15DCCN016</t>
  </si>
  <si>
    <t>Đinh Tuấn</t>
  </si>
  <si>
    <t>B15DCCN010</t>
  </si>
  <si>
    <t>Lê Việt</t>
  </si>
  <si>
    <t>B15DCAT008</t>
  </si>
  <si>
    <t>B15DCAT007</t>
  </si>
  <si>
    <t>B15DCCN049</t>
  </si>
  <si>
    <t>Ngô Đinh</t>
  </si>
  <si>
    <t>Bá</t>
  </si>
  <si>
    <t>B112104005</t>
  </si>
  <si>
    <t>Lưu Văn</t>
  </si>
  <si>
    <t>Ban</t>
  </si>
  <si>
    <t>10/06/92</t>
  </si>
  <si>
    <t>D11CN1</t>
  </si>
  <si>
    <t>B15DCVT032</t>
  </si>
  <si>
    <t>B15DCVT034</t>
  </si>
  <si>
    <t>B15DCVT036</t>
  </si>
  <si>
    <t>Đoàn Ngọc</t>
  </si>
  <si>
    <t>B15DCVT041</t>
  </si>
  <si>
    <t>11/04/97</t>
  </si>
  <si>
    <t>B15DCAT025</t>
  </si>
  <si>
    <t>B15DCPT027</t>
  </si>
  <si>
    <t>Trần Huy</t>
  </si>
  <si>
    <t>B15DCDT029</t>
  </si>
  <si>
    <t>B15DCVT062</t>
  </si>
  <si>
    <t>Hoàng Phước</t>
  </si>
  <si>
    <t>B15DCAT039</t>
  </si>
  <si>
    <t>B15DCCN131</t>
  </si>
  <si>
    <t>B15DCVT109</t>
  </si>
  <si>
    <t>Dương Phương</t>
  </si>
  <si>
    <t>B15DCCN168</t>
  </si>
  <si>
    <t>10/01/98</t>
  </si>
  <si>
    <t>B15DCCN185</t>
  </si>
  <si>
    <t>B15DCCN186</t>
  </si>
  <si>
    <t>B15DCCN197</t>
  </si>
  <si>
    <t>B13DCAT014</t>
  </si>
  <si>
    <t>B15DCVT139</t>
  </si>
  <si>
    <t>Hà Thị Thu</t>
  </si>
  <si>
    <t>B15DCCN219</t>
  </si>
  <si>
    <t>B13DCQT098</t>
  </si>
  <si>
    <t>Trương Trọng</t>
  </si>
  <si>
    <t>13/03/93</t>
  </si>
  <si>
    <t>D13QTDN2</t>
  </si>
  <si>
    <t>B15DCCN241</t>
  </si>
  <si>
    <t>B15DCVT175</t>
  </si>
  <si>
    <t>B15DCAT088</t>
  </si>
  <si>
    <t>B15DCAT096</t>
  </si>
  <si>
    <t>B15DCTT041</t>
  </si>
  <si>
    <t>B15DCDT108</t>
  </si>
  <si>
    <t>Đỗ Đăng</t>
  </si>
  <si>
    <t>Khoa</t>
  </si>
  <si>
    <t>B15DCCN288</t>
  </si>
  <si>
    <t>B15DCPT128</t>
  </si>
  <si>
    <t>B15DCPT129</t>
  </si>
  <si>
    <t>Liêm</t>
  </si>
  <si>
    <t>B15DCVT224</t>
  </si>
  <si>
    <t>B15DCCN312</t>
  </si>
  <si>
    <t>B15DCDT120</t>
  </si>
  <si>
    <t>B15DCCN344</t>
  </si>
  <si>
    <t>Lương Hùng</t>
  </si>
  <si>
    <t>B15DCCN346</t>
  </si>
  <si>
    <t>Nguyễn Phúc</t>
  </si>
  <si>
    <t>B15DCCN360</t>
  </si>
  <si>
    <t>B15DCCN368</t>
  </si>
  <si>
    <t>B15DCVT279</t>
  </si>
  <si>
    <t>Lương Xuân</t>
  </si>
  <si>
    <t>Năm</t>
  </si>
  <si>
    <t>B15DCAT122</t>
  </si>
  <si>
    <t>Ngát</t>
  </si>
  <si>
    <t>B15DCCN389</t>
  </si>
  <si>
    <t>B13DCAT035</t>
  </si>
  <si>
    <t>Đỗ Trọng</t>
  </si>
  <si>
    <t>03/07/95</t>
  </si>
  <si>
    <t>B15DCVT291</t>
  </si>
  <si>
    <t>B15DCCN409</t>
  </si>
  <si>
    <t>B15DCCN411</t>
  </si>
  <si>
    <t>B15DCCN423</t>
  </si>
  <si>
    <t>B15DCVT309</t>
  </si>
  <si>
    <t>Nguyễn Kim</t>
  </si>
  <si>
    <t>B15DCVT330</t>
  </si>
  <si>
    <t>B15DCCN464</t>
  </si>
  <si>
    <t>Lê Nho</t>
  </si>
  <si>
    <t>B15DCCN463</t>
  </si>
  <si>
    <t>B15DCCN465</t>
  </si>
  <si>
    <t>B15DCCN497</t>
  </si>
  <si>
    <t>Đậu Thế</t>
  </si>
  <si>
    <t>B15DCDT180</t>
  </si>
  <si>
    <t>B15DCCN527</t>
  </si>
  <si>
    <t>B15DCAT156</t>
  </si>
  <si>
    <t>Từ Thị</t>
  </si>
  <si>
    <t>B15DCVT393</t>
  </si>
  <si>
    <t>Bùi Phi</t>
  </si>
  <si>
    <t>21/11/90</t>
  </si>
  <si>
    <t>B15DCAT169</t>
  </si>
  <si>
    <t>Trần Thị Huyền</t>
  </si>
  <si>
    <t>B15DCCN580</t>
  </si>
  <si>
    <t>B15DCPT247</t>
  </si>
  <si>
    <t>B15DCCN585</t>
  </si>
  <si>
    <t>B15DCCN593</t>
  </si>
  <si>
    <t>Cấn Anh</t>
  </si>
  <si>
    <t>B15DCVT427</t>
  </si>
  <si>
    <t>B15DCCN616</t>
  </si>
  <si>
    <t>B15DCVT439</t>
  </si>
  <si>
    <t>B15DCDT224</t>
  </si>
  <si>
    <t>B15DCPT270</t>
  </si>
  <si>
    <t>Hoàng Quốc</t>
  </si>
  <si>
    <t>B15DCCN664</t>
  </si>
  <si>
    <t>Nguyễn Thị Huyền</t>
  </si>
  <si>
    <t>B15DCAT199</t>
  </si>
  <si>
    <t>Tô Thị Hải</t>
  </si>
  <si>
    <t>B15DCCN020</t>
  </si>
  <si>
    <t>B15DCAT011</t>
  </si>
  <si>
    <t>Đặng Thị Minh</t>
  </si>
  <si>
    <t>B15DCAT004</t>
  </si>
  <si>
    <t>Hoàng Quỳnh</t>
  </si>
  <si>
    <t>B15DCCN045</t>
  </si>
  <si>
    <t>Hoàng Tâm</t>
  </si>
  <si>
    <t>B15DCDT004</t>
  </si>
  <si>
    <t>B15DCCN035</t>
  </si>
  <si>
    <t>Nguyễn Văn Nhật</t>
  </si>
  <si>
    <t>B14DCDT264</t>
  </si>
  <si>
    <t>09/10/96</t>
  </si>
  <si>
    <t>B13DCAT003</t>
  </si>
  <si>
    <t>Ngô Đức</t>
  </si>
  <si>
    <t>25/01/95</t>
  </si>
  <si>
    <t>B15DCCN053</t>
  </si>
  <si>
    <t>B15DCAT019</t>
  </si>
  <si>
    <t>Ngô Ngọc</t>
  </si>
  <si>
    <t>B15DCDT016</t>
  </si>
  <si>
    <t>Canh</t>
  </si>
  <si>
    <t>03/10/96</t>
  </si>
  <si>
    <t>B15DCAT023</t>
  </si>
  <si>
    <t>Bùi Xuân</t>
  </si>
  <si>
    <t>B15DCDT021</t>
  </si>
  <si>
    <t>B15DCCN089</t>
  </si>
  <si>
    <t>B15DCAT033</t>
  </si>
  <si>
    <t>B15DCCN093</t>
  </si>
  <si>
    <t>Bạch Hồng</t>
  </si>
  <si>
    <t>B15DCCN108</t>
  </si>
  <si>
    <t>17/11/97</t>
  </si>
  <si>
    <t>B15DCAT042</t>
  </si>
  <si>
    <t>Diện</t>
  </si>
  <si>
    <t>B15DCCN150</t>
  </si>
  <si>
    <t>Hồ Anh</t>
  </si>
  <si>
    <t>B15DCVT094</t>
  </si>
  <si>
    <t>B15DCDT044</t>
  </si>
  <si>
    <t>Trần Hữu</t>
  </si>
  <si>
    <t>27/02/96</t>
  </si>
  <si>
    <t>B15DCVT089</t>
  </si>
  <si>
    <t>B15DCPT055</t>
  </si>
  <si>
    <t>Vũ Thị Kim</t>
  </si>
  <si>
    <t>én</t>
  </si>
  <si>
    <t>B15DCCN184</t>
  </si>
  <si>
    <t>B15DCCN179</t>
  </si>
  <si>
    <t>B15DCPT086</t>
  </si>
  <si>
    <t>B15DCDT073</t>
  </si>
  <si>
    <t>B15DCCN216</t>
  </si>
  <si>
    <t>Vương Minh</t>
  </si>
  <si>
    <t>B15DCAT077</t>
  </si>
  <si>
    <t>B13DCAT065</t>
  </si>
  <si>
    <t>26/10/95</t>
  </si>
  <si>
    <t>B15DCVT169</t>
  </si>
  <si>
    <t>B15DCCN268</t>
  </si>
  <si>
    <t>Đàm Khắc</t>
  </si>
  <si>
    <t>Hữu</t>
  </si>
  <si>
    <t>12/09/96</t>
  </si>
  <si>
    <t>B15DCCN271</t>
  </si>
  <si>
    <t>Hách Quang</t>
  </si>
  <si>
    <t>B15DCAT095</t>
  </si>
  <si>
    <t>Nguyễn Phi</t>
  </si>
  <si>
    <t>B15DCCN286</t>
  </si>
  <si>
    <t>Bạch Ngọc</t>
  </si>
  <si>
    <t>B15DCCN304</t>
  </si>
  <si>
    <t>Nguyễn Thị Diệu</t>
  </si>
  <si>
    <t>B15DCVT225</t>
  </si>
  <si>
    <t>Phí Thị Linh</t>
  </si>
  <si>
    <t>B15DCAT111</t>
  </si>
  <si>
    <t>Đào Trường</t>
  </si>
  <si>
    <t>B15DCAT112</t>
  </si>
  <si>
    <t>B15DCCN326</t>
  </si>
  <si>
    <t>16/10/96</t>
  </si>
  <si>
    <t>B15DCAT113</t>
  </si>
  <si>
    <t>B15DCCN337</t>
  </si>
  <si>
    <t>B15DCAT115</t>
  </si>
  <si>
    <t>B15DCCN349</t>
  </si>
  <si>
    <t>B15DCVT269</t>
  </si>
  <si>
    <t>Đặng Bình</t>
  </si>
  <si>
    <t>B13DCQT111</t>
  </si>
  <si>
    <t>B13DCCN037</t>
  </si>
  <si>
    <t>Pheuaysithiphone</t>
  </si>
  <si>
    <t>Phouthasinh</t>
  </si>
  <si>
    <t>10/02/93</t>
  </si>
  <si>
    <t>D13CNPM1</t>
  </si>
  <si>
    <t>B15DCCN415</t>
  </si>
  <si>
    <t>Đỗ Như</t>
  </si>
  <si>
    <t>07/04/96</t>
  </si>
  <si>
    <t>B15DCVT307</t>
  </si>
  <si>
    <t>B15DCAT139</t>
  </si>
  <si>
    <t>B15DCCN448</t>
  </si>
  <si>
    <t>Kiều Quang</t>
  </si>
  <si>
    <t>B15DCTT062</t>
  </si>
  <si>
    <t>Lê Thị Như</t>
  </si>
  <si>
    <t>B15DCCN478</t>
  </si>
  <si>
    <t>B15DCPT210</t>
  </si>
  <si>
    <t>B15DCAT155</t>
  </si>
  <si>
    <t>B13DCAT043</t>
  </si>
  <si>
    <t>B15DCCN532</t>
  </si>
  <si>
    <t>B15DCAT160</t>
  </si>
  <si>
    <t>B15DCAT163</t>
  </si>
  <si>
    <t>B15DCDT193</t>
  </si>
  <si>
    <t>Dương Đăng</t>
  </si>
  <si>
    <t>B15DCDT198</t>
  </si>
  <si>
    <t>Phạm Thị Huyền</t>
  </si>
  <si>
    <t>B15DCCN576</t>
  </si>
  <si>
    <t>B15DCCN586</t>
  </si>
  <si>
    <t>B15DCCN592</t>
  </si>
  <si>
    <t>Phạm Mạnh</t>
  </si>
  <si>
    <t>B15DCCN599</t>
  </si>
  <si>
    <t>Tụ</t>
  </si>
  <si>
    <t>B15DCAT185</t>
  </si>
  <si>
    <t>B15DCAT191</t>
  </si>
  <si>
    <t>29/08/96</t>
  </si>
  <si>
    <t>B15DCCN647</t>
  </si>
  <si>
    <t>B15DCAT198</t>
  </si>
  <si>
    <t>B15DCPT004</t>
  </si>
  <si>
    <t>Đoàn Thị Lan</t>
  </si>
  <si>
    <t>B15DCCN025</t>
  </si>
  <si>
    <t>B15DCVT009</t>
  </si>
  <si>
    <t>B15DCPT009</t>
  </si>
  <si>
    <t>B15DCCN026</t>
  </si>
  <si>
    <t>B15DCTT004</t>
  </si>
  <si>
    <t>Bàng</t>
  </si>
  <si>
    <t>B15DCCN055</t>
  </si>
  <si>
    <t>B15DCCN065</t>
  </si>
  <si>
    <t>Đặng Bảo</t>
  </si>
  <si>
    <t>B15DCCN117</t>
  </si>
  <si>
    <t>Thân Hoàng</t>
  </si>
  <si>
    <t>B15DCCN115</t>
  </si>
  <si>
    <t>B15DCAT043</t>
  </si>
  <si>
    <t>Điền</t>
  </si>
  <si>
    <t>B15DCVT080</t>
  </si>
  <si>
    <t>B15DCPT046</t>
  </si>
  <si>
    <t>B15DCCN136</t>
  </si>
  <si>
    <t>B15DCAT052</t>
  </si>
  <si>
    <t>B15DCVT108</t>
  </si>
  <si>
    <t>B15DCAT061</t>
  </si>
  <si>
    <t>B15DCAT067</t>
  </si>
  <si>
    <t>B15DCCN211</t>
  </si>
  <si>
    <t>B15DCAT074</t>
  </si>
  <si>
    <t>Hiệu</t>
  </si>
  <si>
    <t>B15DCTT027</t>
  </si>
  <si>
    <t>B15DCVT165</t>
  </si>
  <si>
    <t>B15DCAT081</t>
  </si>
  <si>
    <t>B15DCPT099</t>
  </si>
  <si>
    <t>Vũ Đức Huy</t>
  </si>
  <si>
    <t>B15DCCN243</t>
  </si>
  <si>
    <t>B13DCAT023</t>
  </si>
  <si>
    <t>25/08/95</t>
  </si>
  <si>
    <t>B15DCPT119</t>
  </si>
  <si>
    <t>B15DCCN282</t>
  </si>
  <si>
    <t>Đặng Nhật</t>
  </si>
  <si>
    <t>B15DCVT209</t>
  </si>
  <si>
    <t>B15DCCN292</t>
  </si>
  <si>
    <t>Trần Sách</t>
  </si>
  <si>
    <t>B15DCVT227</t>
  </si>
  <si>
    <t>B15DCVT237</t>
  </si>
  <si>
    <t>Nguyễn Phụng</t>
  </si>
  <si>
    <t>B15DCAT108</t>
  </si>
  <si>
    <t>B15DCCN332</t>
  </si>
  <si>
    <t>Đào Đình</t>
  </si>
  <si>
    <t>Luyện</t>
  </si>
  <si>
    <t>B15DCPT143</t>
  </si>
  <si>
    <t>Lưu Thị Hương</t>
  </si>
  <si>
    <t>B15DCPT144</t>
  </si>
  <si>
    <t>Tạ Thị Thanh</t>
  </si>
  <si>
    <t>B15DCCN358</t>
  </si>
  <si>
    <t>B15DCCN356</t>
  </si>
  <si>
    <t>B15DCCN380</t>
  </si>
  <si>
    <t>Đặng Hoài</t>
  </si>
  <si>
    <t>B15DCVT264</t>
  </si>
  <si>
    <t>B15DCPT169</t>
  </si>
  <si>
    <t>Ngoãn</t>
  </si>
  <si>
    <t>B15DCQT127</t>
  </si>
  <si>
    <t>Vũ Trọng</t>
  </si>
  <si>
    <t>B15DCMR076</t>
  </si>
  <si>
    <t>Lê Kiều</t>
  </si>
  <si>
    <t>B15DCQT133</t>
  </si>
  <si>
    <t>Nguyễn Thị Lâm</t>
  </si>
  <si>
    <t>B15DCTT058</t>
  </si>
  <si>
    <t>B15DCCN424</t>
  </si>
  <si>
    <t>B15DCPT188</t>
  </si>
  <si>
    <t>Quốc</t>
  </si>
  <si>
    <t>B15DCDT231</t>
  </si>
  <si>
    <t>26/07/96</t>
  </si>
  <si>
    <t>B15DCDT166</t>
  </si>
  <si>
    <t>B15DCCN466</t>
  </si>
  <si>
    <t>B15DCAT141</t>
  </si>
  <si>
    <t>B15DCPT198</t>
  </si>
  <si>
    <t>B15DCAT147</t>
  </si>
  <si>
    <t>B15DCPT208</t>
  </si>
  <si>
    <t>B15DCCN510</t>
  </si>
  <si>
    <t>Dương Công</t>
  </si>
  <si>
    <t>B15DCVT383</t>
  </si>
  <si>
    <t>Ngô Như</t>
  </si>
  <si>
    <t>Thiên</t>
  </si>
  <si>
    <t>B15DCCN554</t>
  </si>
  <si>
    <t>Lê Tất</t>
  </si>
  <si>
    <t>B15DCPT239</t>
  </si>
  <si>
    <t>Trần Hà</t>
  </si>
  <si>
    <t>B15DCCN575</t>
  </si>
  <si>
    <t>B15DCPT243</t>
  </si>
  <si>
    <t>B15DCDT218</t>
  </si>
  <si>
    <t>Hoàng Đắc</t>
  </si>
  <si>
    <t>B15DCCN638</t>
  </si>
  <si>
    <t>Ước</t>
  </si>
  <si>
    <t>B15DCPT269</t>
  </si>
  <si>
    <t>Nguyễn Thị Cẩm</t>
  </si>
  <si>
    <t>B15DCVT453</t>
  </si>
  <si>
    <t>Nguyễn Thị Kiều</t>
  </si>
  <si>
    <t>B15DCCN649</t>
  </si>
  <si>
    <t>B15DCQT200</t>
  </si>
  <si>
    <t>Vi Thị</t>
  </si>
  <si>
    <t>Vịnh</t>
  </si>
  <si>
    <t>B15DCCN655</t>
  </si>
  <si>
    <t>Lê Trung</t>
  </si>
  <si>
    <t>B15DCVT460</t>
  </si>
  <si>
    <t>B15DCVT468</t>
  </si>
  <si>
    <t>Xuyên</t>
  </si>
  <si>
    <t>B15DCKT002</t>
  </si>
  <si>
    <t>Đinh Mỹ</t>
  </si>
  <si>
    <t>18/03/96</t>
  </si>
  <si>
    <t>B15DCQT003</t>
  </si>
  <si>
    <t>20/05/97</t>
  </si>
  <si>
    <t>B15DCQT002</t>
  </si>
  <si>
    <t>B15DCKT013</t>
  </si>
  <si>
    <t>B15DCVT044</t>
  </si>
  <si>
    <t>B15DCVT060</t>
  </si>
  <si>
    <t>B15DCCN121</t>
  </si>
  <si>
    <t>04/09/95</t>
  </si>
  <si>
    <t>B15DCQT028</t>
  </si>
  <si>
    <t>Độ</t>
  </si>
  <si>
    <t>14/07/96</t>
  </si>
  <si>
    <t>B15DCVT076</t>
  </si>
  <si>
    <t>Nguyễn Tiến Đạo</t>
  </si>
  <si>
    <t>B15DCVT087</t>
  </si>
  <si>
    <t>B15DCVT092</t>
  </si>
  <si>
    <t>B15DCVT114</t>
  </si>
  <si>
    <t>B13DCCN194</t>
  </si>
  <si>
    <t>Đặng Trường</t>
  </si>
  <si>
    <t>15/12/95</t>
  </si>
  <si>
    <t>D13CNPM3</t>
  </si>
  <si>
    <t>B15DCQT039</t>
  </si>
  <si>
    <t>Tống Hương</t>
  </si>
  <si>
    <t>B15DCQT045</t>
  </si>
  <si>
    <t>Trần Bảo</t>
  </si>
  <si>
    <t>B15DCQT047</t>
  </si>
  <si>
    <t>Hoàng Thị Hồng</t>
  </si>
  <si>
    <t>B15DCVT140</t>
  </si>
  <si>
    <t>B15DCQT056</t>
  </si>
  <si>
    <t>B15DCQT057</t>
  </si>
  <si>
    <t>B15DCVT160</t>
  </si>
  <si>
    <t>B15DCQT078</t>
  </si>
  <si>
    <t>B15DCPT110</t>
  </si>
  <si>
    <t>B15DCMR039</t>
  </si>
  <si>
    <t>B15DCDT097</t>
  </si>
  <si>
    <t>B15DCMR043</t>
  </si>
  <si>
    <t>B15DCQT095</t>
  </si>
  <si>
    <t>B15DCQT093</t>
  </si>
  <si>
    <t>B15DCMR041</t>
  </si>
  <si>
    <t>Trịnh Thu</t>
  </si>
  <si>
    <t>B15DCQT102</t>
  </si>
  <si>
    <t>Đặng Thị Bích</t>
  </si>
  <si>
    <t>B15DCVT228</t>
  </si>
  <si>
    <t>B15DCKT090</t>
  </si>
  <si>
    <t>19/09/91</t>
  </si>
  <si>
    <t>B15DCKT102</t>
  </si>
  <si>
    <t>Đỗ Phương</t>
  </si>
  <si>
    <t>B15DCKT107</t>
  </si>
  <si>
    <t>Phí Thị Phương</t>
  </si>
  <si>
    <t>B15DCVT244</t>
  </si>
  <si>
    <t>Cao Tiến</t>
  </si>
  <si>
    <t>B15DCVT248</t>
  </si>
  <si>
    <t>14/04/93</t>
  </si>
  <si>
    <t>B15DCCN352</t>
  </si>
  <si>
    <t>Lương Hải</t>
  </si>
  <si>
    <t>B15DCVT256</t>
  </si>
  <si>
    <t>B15DCVT252</t>
  </si>
  <si>
    <t>B15DCVT268</t>
  </si>
  <si>
    <t>Phùng Đắc</t>
  </si>
  <si>
    <t>B15DCVT265</t>
  </si>
  <si>
    <t>B15DCCN385</t>
  </si>
  <si>
    <t>B15DCKT121</t>
  </si>
  <si>
    <t>B15DCKT131</t>
  </si>
  <si>
    <t>Lưu Thị Hồng</t>
  </si>
  <si>
    <t>B15DCKT128</t>
  </si>
  <si>
    <t>B15DCKT134</t>
  </si>
  <si>
    <t>B15DCVT303</t>
  </si>
  <si>
    <t>Cao Hồng</t>
  </si>
  <si>
    <t>B15DCKT149</t>
  </si>
  <si>
    <t>Bùi Đăng Thanh</t>
  </si>
  <si>
    <t>15/04/95</t>
  </si>
  <si>
    <t>B15DCVT349</t>
  </si>
  <si>
    <t>B15DCDT177</t>
  </si>
  <si>
    <t>Hà Như</t>
  </si>
  <si>
    <t>B15DCCN486</t>
  </si>
  <si>
    <t>B15DCQT158</t>
  </si>
  <si>
    <t>Lê Thu</t>
  </si>
  <si>
    <t>B15DCVT385</t>
  </si>
  <si>
    <t>Kiều Đức</t>
  </si>
  <si>
    <t>B15DCQT164</t>
  </si>
  <si>
    <t>Triệu Đức</t>
  </si>
  <si>
    <t>25/03/97</t>
  </si>
  <si>
    <t>B15DCPT218</t>
  </si>
  <si>
    <t>B15DCQT165</t>
  </si>
  <si>
    <t>Vũ Hoài</t>
  </si>
  <si>
    <t>B15DCQT166</t>
  </si>
  <si>
    <t>B15DCQT169</t>
  </si>
  <si>
    <t>B15DCQT170</t>
  </si>
  <si>
    <t>Khổng Thị Minh</t>
  </si>
  <si>
    <t>B15DCPT231</t>
  </si>
  <si>
    <t>B13DCCN403</t>
  </si>
  <si>
    <t>12/09/95</t>
  </si>
  <si>
    <t>B15DCMR110</t>
  </si>
  <si>
    <t>Lê Huyền</t>
  </si>
  <si>
    <t>B15DCQT179</t>
  </si>
  <si>
    <t>B15DCQT182</t>
  </si>
  <si>
    <t>Dương Thị Kiều</t>
  </si>
  <si>
    <t>B15DCKT194</t>
  </si>
  <si>
    <t>B15DCVT413</t>
  </si>
  <si>
    <t>B15DCVT424</t>
  </si>
  <si>
    <t>B15DCCN635</t>
  </si>
  <si>
    <t>B15DCCN639</t>
  </si>
  <si>
    <t>Hoàng Thu</t>
  </si>
  <si>
    <t>B15DCQT206</t>
  </si>
  <si>
    <t>Trần Thị Hải</t>
  </si>
  <si>
    <t>B15DCKT012</t>
  </si>
  <si>
    <t>Bùi Thị Hải</t>
  </si>
  <si>
    <t>B15DCCN011</t>
  </si>
  <si>
    <t>Lê Vũ Minh</t>
  </si>
  <si>
    <t>B14CCCN101</t>
  </si>
  <si>
    <t>27/01/95</t>
  </si>
  <si>
    <t>B15DCPT007</t>
  </si>
  <si>
    <t>B15DCKT006</t>
  </si>
  <si>
    <t>Phạm Thị Vân</t>
  </si>
  <si>
    <t>B15DCPT010</t>
  </si>
  <si>
    <t>B15DCKT014</t>
  </si>
  <si>
    <t>B15DCCN063</t>
  </si>
  <si>
    <t>Võ Minh</t>
  </si>
  <si>
    <t>B15DCVT046</t>
  </si>
  <si>
    <t>Dương Xuân</t>
  </si>
  <si>
    <t>Cừ</t>
  </si>
  <si>
    <t>B15DCPT039</t>
  </si>
  <si>
    <t>Tạ Duy</t>
  </si>
  <si>
    <t>B15DCCN140</t>
  </si>
  <si>
    <t>B15DCCN151</t>
  </si>
  <si>
    <t>B15DCCN146</t>
  </si>
  <si>
    <t>B15DCVT099</t>
  </si>
  <si>
    <t>B15DCQT034</t>
  </si>
  <si>
    <t>15/01/95</t>
  </si>
  <si>
    <t>B15DCAT059</t>
  </si>
  <si>
    <t>05/10/95</t>
  </si>
  <si>
    <t>B15DCTT017</t>
  </si>
  <si>
    <t>Nguyễn Trường</t>
  </si>
  <si>
    <t>B15DCDT058</t>
  </si>
  <si>
    <t>Vương Ngọc</t>
  </si>
  <si>
    <t>B15DCKT051</t>
  </si>
  <si>
    <t>Trần Thị Thương</t>
  </si>
  <si>
    <t>B15DCQT055</t>
  </si>
  <si>
    <t>Đặng Bá</t>
  </si>
  <si>
    <t>B15DCCN206</t>
  </si>
  <si>
    <t>B15DCKT054</t>
  </si>
  <si>
    <t>B15DCVT152</t>
  </si>
  <si>
    <t>B15DCDT082</t>
  </si>
  <si>
    <t>B15DCQT074</t>
  </si>
  <si>
    <t>B15DCDT087</t>
  </si>
  <si>
    <t>Nghiêm Đình</t>
  </si>
  <si>
    <t>06/08/96</t>
  </si>
  <si>
    <t>B15DCTT035</t>
  </si>
  <si>
    <t>B15DCKT071</t>
  </si>
  <si>
    <t>B15DCKT081</t>
  </si>
  <si>
    <t>16/08/95</t>
  </si>
  <si>
    <t>B15DCPT126</t>
  </si>
  <si>
    <t>Phạm Ngọc Huỳnh</t>
  </si>
  <si>
    <t>B15DCQT099</t>
  </si>
  <si>
    <t>Hoàng Thị Ngọc</t>
  </si>
  <si>
    <t>B15DCQT103</t>
  </si>
  <si>
    <t>B15DCTT045</t>
  </si>
  <si>
    <t>B15DCQT104</t>
  </si>
  <si>
    <t>B15DCQT115</t>
  </si>
  <si>
    <t>Dương Thị Khánh</t>
  </si>
  <si>
    <t>B15DCTT051</t>
  </si>
  <si>
    <t>B15DCAT119</t>
  </si>
  <si>
    <t>Lê Hoài</t>
  </si>
  <si>
    <t>B15DCVT276</t>
  </si>
  <si>
    <t>B15DCKT114</t>
  </si>
  <si>
    <t>B15DCVT280</t>
  </si>
  <si>
    <t>B15DCTT055</t>
  </si>
  <si>
    <t>Tạ Kim</t>
  </si>
  <si>
    <t>B15DCKT122</t>
  </si>
  <si>
    <t>B12DCVT025</t>
  </si>
  <si>
    <t>Phan Xuân</t>
  </si>
  <si>
    <t>13/08/94</t>
  </si>
  <si>
    <t>B15DCKT126</t>
  </si>
  <si>
    <t>B15DCPT173</t>
  </si>
  <si>
    <t>Nguyễn Thị Tâm</t>
  </si>
  <si>
    <t>Như</t>
  </si>
  <si>
    <t>B15DCMR077</t>
  </si>
  <si>
    <t>Nguyễn Đăng Hoàng</t>
  </si>
  <si>
    <t>B15DCQT135</t>
  </si>
  <si>
    <t>Dương Chấn</t>
  </si>
  <si>
    <t>B15DCQT136</t>
  </si>
  <si>
    <t>B15DCMR081</t>
  </si>
  <si>
    <t>B15DCVT335</t>
  </si>
  <si>
    <t>B15DCDT183</t>
  </si>
  <si>
    <t>B15DCQT159</t>
  </si>
  <si>
    <t>B15DCPT213</t>
  </si>
  <si>
    <t>B15DCKT166</t>
  </si>
  <si>
    <t>B15DCCN536</t>
  </si>
  <si>
    <t>B15DCMR104</t>
  </si>
  <si>
    <t>Nguyễn Thị Hà</t>
  </si>
  <si>
    <t>B15DCKT175</t>
  </si>
  <si>
    <t>Lương Thị Thu</t>
  </si>
  <si>
    <t>B15DCKT182</t>
  </si>
  <si>
    <t>Mạc Thị Thu</t>
  </si>
  <si>
    <t>B15DCVT394</t>
  </si>
  <si>
    <t>B15DCVT400</t>
  </si>
  <si>
    <t>B15DCVT404</t>
  </si>
  <si>
    <t>Mai Song</t>
  </si>
  <si>
    <t>B15DCMR116</t>
  </si>
  <si>
    <t>B15DCPT254</t>
  </si>
  <si>
    <t>B15DCPT263</t>
  </si>
  <si>
    <t>Lưu Thanh</t>
  </si>
  <si>
    <t>B15DCCN624</t>
  </si>
  <si>
    <t>B15DCVT450</t>
  </si>
  <si>
    <t>Vũ Công</t>
  </si>
  <si>
    <t>B15DCQT197</t>
  </si>
  <si>
    <t>30/10/94</t>
  </si>
  <si>
    <t>B15DCKT212</t>
  </si>
  <si>
    <t>Đồng Thị Hải</t>
  </si>
  <si>
    <t>B15DCQT005</t>
  </si>
  <si>
    <t>Nguyễn Đình Tuấn</t>
  </si>
  <si>
    <t>B15DCKT011</t>
  </si>
  <si>
    <t>26/12/96</t>
  </si>
  <si>
    <t>B15DCMR011</t>
  </si>
  <si>
    <t>Cầm</t>
  </si>
  <si>
    <t>B15DCMR014</t>
  </si>
  <si>
    <t>B15DCMR016</t>
  </si>
  <si>
    <t>B15DCKT021</t>
  </si>
  <si>
    <t>05/03/96</t>
  </si>
  <si>
    <t>B14CCCN152</t>
  </si>
  <si>
    <t>B15DCQT025</t>
  </si>
  <si>
    <t>Lâm Thị Ngọc</t>
  </si>
  <si>
    <t>B15DCMR022</t>
  </si>
  <si>
    <t>B15DCMR026</t>
  </si>
  <si>
    <t>B15DCKT034</t>
  </si>
  <si>
    <t>Nguyễn Thùy Linh</t>
  </si>
  <si>
    <t>B15DCKT036</t>
  </si>
  <si>
    <t>B15DCQT042</t>
  </si>
  <si>
    <t>B15DCKT042</t>
  </si>
  <si>
    <t>B15DCMR030</t>
  </si>
  <si>
    <t>B15DCKT048</t>
  </si>
  <si>
    <t>B15DCKT062</t>
  </si>
  <si>
    <t>Khương Thị Thúy</t>
  </si>
  <si>
    <t>B15DCPT102</t>
  </si>
  <si>
    <t>B15DCKT065</t>
  </si>
  <si>
    <t>B15DCQT080</t>
  </si>
  <si>
    <t>Phan Bá</t>
  </si>
  <si>
    <t>B15DCKT073</t>
  </si>
  <si>
    <t>B15DCQT087</t>
  </si>
  <si>
    <t>B15DCKT074</t>
  </si>
  <si>
    <t>B15DCMR042</t>
  </si>
  <si>
    <t>B15DCMR040</t>
  </si>
  <si>
    <t>Nguyễn Thị Thúy</t>
  </si>
  <si>
    <t>B14DCCN083</t>
  </si>
  <si>
    <t>31/10/96</t>
  </si>
  <si>
    <t>B15DCKT083</t>
  </si>
  <si>
    <t>Trần Thị Ngọc</t>
  </si>
  <si>
    <t>B15DCKT085</t>
  </si>
  <si>
    <t>16/07/96</t>
  </si>
  <si>
    <t>B15DCKT087</t>
  </si>
  <si>
    <t>B15DCKT094</t>
  </si>
  <si>
    <t>Nguyễn Thị Hoài</t>
  </si>
  <si>
    <t>B15DCMR050</t>
  </si>
  <si>
    <t>B15DCQT112</t>
  </si>
  <si>
    <t>B15DCMR057</t>
  </si>
  <si>
    <t>B15DCMR058</t>
  </si>
  <si>
    <t>Đỗ Hồng</t>
  </si>
  <si>
    <t>B15DCKT110</t>
  </si>
  <si>
    <t>B15DCKT111</t>
  </si>
  <si>
    <t>Trần Bình</t>
  </si>
  <si>
    <t>B15DCMR062</t>
  </si>
  <si>
    <t>Mơ</t>
  </si>
  <si>
    <t>B15DCKT113</t>
  </si>
  <si>
    <t>20/07/96</t>
  </si>
  <si>
    <t>B15DCDT138</t>
  </si>
  <si>
    <t>B15DCKT115</t>
  </si>
  <si>
    <t>B15DCCN396</t>
  </si>
  <si>
    <t>Lương Thị Hồng</t>
  </si>
  <si>
    <t>B15DCDT146</t>
  </si>
  <si>
    <t>B15DCVT289</t>
  </si>
  <si>
    <t>B15DCQT129</t>
  </si>
  <si>
    <t>Nhữ Trần Công</t>
  </si>
  <si>
    <t>B15DCMR075</t>
  </si>
  <si>
    <t>30/11/97</t>
  </si>
  <si>
    <t>B15DCKT135</t>
  </si>
  <si>
    <t>Vũ Thị Tú</t>
  </si>
  <si>
    <t>B15DCQT138</t>
  </si>
  <si>
    <t>Ngô Công</t>
  </si>
  <si>
    <t>B15DCCN428</t>
  </si>
  <si>
    <t>Lê Hải</t>
  </si>
  <si>
    <t>B15DCQT142</t>
  </si>
  <si>
    <t>B15DCCN450</t>
  </si>
  <si>
    <t>B15DCDT167</t>
  </si>
  <si>
    <t>B15DCMR086</t>
  </si>
  <si>
    <t>B15DCMR090</t>
  </si>
  <si>
    <t>Phạm Thông</t>
  </si>
  <si>
    <t>B15DCKT157</t>
  </si>
  <si>
    <t>Mai Thị</t>
  </si>
  <si>
    <t>B15DCQT156</t>
  </si>
  <si>
    <t>B15DCQT160</t>
  </si>
  <si>
    <t>Chu Văn</t>
  </si>
  <si>
    <t>Thạo</t>
  </si>
  <si>
    <t>20/03/96</t>
  </si>
  <si>
    <t>B15DCMR098</t>
  </si>
  <si>
    <t>B15DCKT177</t>
  </si>
  <si>
    <t>B15DCQT172</t>
  </si>
  <si>
    <t>B15DCQT174</t>
  </si>
  <si>
    <t>B15DCQT188</t>
  </si>
  <si>
    <t>Đậu Xuân</t>
  </si>
  <si>
    <t>B15DCVT428</t>
  </si>
  <si>
    <t>B15DCMR122</t>
  </si>
  <si>
    <t>B15DCKT206</t>
  </si>
  <si>
    <t>Lê Thị Hồng</t>
  </si>
  <si>
    <t>B15DCMR127</t>
  </si>
  <si>
    <t>B15DCQT203</t>
  </si>
  <si>
    <t>Xoan</t>
  </si>
  <si>
    <t>B15DCKT211</t>
  </si>
  <si>
    <t>B15DCKT213</t>
  </si>
  <si>
    <t>B15DCQT006</t>
  </si>
  <si>
    <t>Doãn Thị Lan</t>
  </si>
  <si>
    <t>B15DCKT010</t>
  </si>
  <si>
    <t>B15DCMR007</t>
  </si>
  <si>
    <t>B15DCMR004</t>
  </si>
  <si>
    <t>B15DCKT017</t>
  </si>
  <si>
    <t>Ngô Đình</t>
  </si>
  <si>
    <t>06/03/95</t>
  </si>
  <si>
    <t>B15DCAT030</t>
  </si>
  <si>
    <t>07/08/96</t>
  </si>
  <si>
    <t>B15DCPT032</t>
  </si>
  <si>
    <t>Hà Phát</t>
  </si>
  <si>
    <t>B15DCMR017</t>
  </si>
  <si>
    <t>B15DCCN119</t>
  </si>
  <si>
    <t>Nguyễn Thị Phương</t>
  </si>
  <si>
    <t>B15DCQT027</t>
  </si>
  <si>
    <t>Dịu</t>
  </si>
  <si>
    <t>B15DCVT070</t>
  </si>
  <si>
    <t>B15DCVT082</t>
  </si>
  <si>
    <t>B15DCKT030</t>
  </si>
  <si>
    <t>B15DCQT044</t>
  </si>
  <si>
    <t>B15DCKT045</t>
  </si>
  <si>
    <t>B15DCTT023</t>
  </si>
  <si>
    <t>B15DCKT047</t>
  </si>
  <si>
    <t>B15DCKT050</t>
  </si>
  <si>
    <t>B15DCVT154</t>
  </si>
  <si>
    <t>B15DCDT078</t>
  </si>
  <si>
    <t>B15DCAT076</t>
  </si>
  <si>
    <t>Mai Khánh</t>
  </si>
  <si>
    <t>B15DCQT068</t>
  </si>
  <si>
    <t>B15DCMR031</t>
  </si>
  <si>
    <t>B15DCKT063</t>
  </si>
  <si>
    <t>B13DCVT024</t>
  </si>
  <si>
    <t>Đào Việt</t>
  </si>
  <si>
    <t>B13DCVT354</t>
  </si>
  <si>
    <t>B15DCQT084</t>
  </si>
  <si>
    <t>Cấn Thị</t>
  </si>
  <si>
    <t>B15DCKT067</t>
  </si>
  <si>
    <t>B15DCQT090</t>
  </si>
  <si>
    <t>B15DCMR038</t>
  </si>
  <si>
    <t>B15DCMR044</t>
  </si>
  <si>
    <t>Kết</t>
  </si>
  <si>
    <t>B15DCCN293</t>
  </si>
  <si>
    <t>Đinh Tiến</t>
  </si>
  <si>
    <t>Kiệt</t>
  </si>
  <si>
    <t>B15DCQT098</t>
  </si>
  <si>
    <t>Kính</t>
  </si>
  <si>
    <t>B15DCKT099</t>
  </si>
  <si>
    <t>Nguyễn Hiền</t>
  </si>
  <si>
    <t>B15DCQT117</t>
  </si>
  <si>
    <t>Tạ Thị Ngọc</t>
  </si>
  <si>
    <t>B15DCMR061</t>
  </si>
  <si>
    <t>B15DCDT141</t>
  </si>
  <si>
    <t>B15DCPT161</t>
  </si>
  <si>
    <t>Đào Nhật</t>
  </si>
  <si>
    <t>B15DCDT136</t>
  </si>
  <si>
    <t>B15DCMR065</t>
  </si>
  <si>
    <t>Từ Hoàng</t>
  </si>
  <si>
    <t>B15DCCN414</t>
  </si>
  <si>
    <t>Phùng</t>
  </si>
  <si>
    <t>B15DCKT142</t>
  </si>
  <si>
    <t>Bùi Bích</t>
  </si>
  <si>
    <t>B15DCVT311</t>
  </si>
  <si>
    <t>Trần Tiến</t>
  </si>
  <si>
    <t>B15DCKT147</t>
  </si>
  <si>
    <t>Thái Thị</t>
  </si>
  <si>
    <t>B15DCQT143</t>
  </si>
  <si>
    <t>Tạ Thị</t>
  </si>
  <si>
    <t>Soan</t>
  </si>
  <si>
    <t>B15DCQT145</t>
  </si>
  <si>
    <t>B15DCKT148</t>
  </si>
  <si>
    <t>B15DCMR091</t>
  </si>
  <si>
    <t>B15DCDT181</t>
  </si>
  <si>
    <t>B15DCMR097</t>
  </si>
  <si>
    <t>B15DCMR096</t>
  </si>
  <si>
    <t>Phùng Thị Thanh</t>
  </si>
  <si>
    <t>B15DCKT162</t>
  </si>
  <si>
    <t>B15DCCN537</t>
  </si>
  <si>
    <t>Thơ</t>
  </si>
  <si>
    <t>B15DCMR105</t>
  </si>
  <si>
    <t>B15DCCN548</t>
  </si>
  <si>
    <t>B15DCQT176</t>
  </si>
  <si>
    <t>B15DCKT190</t>
  </si>
  <si>
    <t>Ngô Thị Thùy</t>
  </si>
  <si>
    <t>B15DCVT407</t>
  </si>
  <si>
    <t>B15DCMR113</t>
  </si>
  <si>
    <t>B15DCDT201</t>
  </si>
  <si>
    <t>Nguyễn Bảo</t>
  </si>
  <si>
    <t>B15DCMR119</t>
  </si>
  <si>
    <t>Trưởng</t>
  </si>
  <si>
    <t>B15DCVT448</t>
  </si>
  <si>
    <t>08/07/96</t>
  </si>
  <si>
    <t>B15DCKT199</t>
  </si>
  <si>
    <t>B15DCMR124</t>
  </si>
  <si>
    <t>B15DCQT192</t>
  </si>
  <si>
    <t>B15DCCN658</t>
  </si>
  <si>
    <t>B15DCCN660</t>
  </si>
  <si>
    <t>B15DCQT208</t>
  </si>
  <si>
    <t>Đàm Thị Hải</t>
  </si>
  <si>
    <t>B15DCQT004</t>
  </si>
  <si>
    <t>Dương Thị Vân</t>
  </si>
  <si>
    <t>B15DCQT008</t>
  </si>
  <si>
    <t>B15DCMR012</t>
  </si>
  <si>
    <t>B13DCAT006</t>
  </si>
  <si>
    <t>B15DCTT008</t>
  </si>
  <si>
    <t>B15DCAT035</t>
  </si>
  <si>
    <t>B15DCQT022</t>
  </si>
  <si>
    <t>B15DCVT072</t>
  </si>
  <si>
    <t>07/03/95</t>
  </si>
  <si>
    <t>B15DCVT097</t>
  </si>
  <si>
    <t>B15DCVT106</t>
  </si>
  <si>
    <t>Dưỡng</t>
  </si>
  <si>
    <t>B15DCAT063</t>
  </si>
  <si>
    <t>Đặng Việt</t>
  </si>
  <si>
    <t>B15DCKT040</t>
  </si>
  <si>
    <t>B15DCPT084</t>
  </si>
  <si>
    <t>B15DCDT074</t>
  </si>
  <si>
    <t>Tạ Minh</t>
  </si>
  <si>
    <t>B15DCQT064</t>
  </si>
  <si>
    <t>24/06/96</t>
  </si>
  <si>
    <t>B15DCKT056</t>
  </si>
  <si>
    <t>13/12/96</t>
  </si>
  <si>
    <t>B15DCQT063</t>
  </si>
  <si>
    <t>Vương Thị Hồng</t>
  </si>
  <si>
    <t>B15DCQT069</t>
  </si>
  <si>
    <t>B13DCAT021</t>
  </si>
  <si>
    <t>Nguyễn Lê</t>
  </si>
  <si>
    <t>14/09/95</t>
  </si>
  <si>
    <t>B15DCQT075</t>
  </si>
  <si>
    <t>B15DCTT034</t>
  </si>
  <si>
    <t>Huấn</t>
  </si>
  <si>
    <t>22/05/92</t>
  </si>
  <si>
    <t>B15DCVT178</t>
  </si>
  <si>
    <t>Đoàn Viết</t>
  </si>
  <si>
    <t>B15DCQT079</t>
  </si>
  <si>
    <t>B15DCQT083</t>
  </si>
  <si>
    <t>B13DCAT024</t>
  </si>
  <si>
    <t>B15DCVT196</t>
  </si>
  <si>
    <t>Bùi Bá</t>
  </si>
  <si>
    <t>B15DCPT113</t>
  </si>
  <si>
    <t>B15DCKT078</t>
  </si>
  <si>
    <t>B15DCQT097</t>
  </si>
  <si>
    <t>Nguyễn Gia</t>
  </si>
  <si>
    <t>B15DCCN299</t>
  </si>
  <si>
    <t>B15DCQT109</t>
  </si>
  <si>
    <t>Phạm Hà</t>
  </si>
  <si>
    <t>B15DCQT113</t>
  </si>
  <si>
    <t>B15DCVT257</t>
  </si>
  <si>
    <t>B15DCDT128</t>
  </si>
  <si>
    <t>19/10/96</t>
  </si>
  <si>
    <t>B15DCMR064</t>
  </si>
  <si>
    <t>B15DCPT158</t>
  </si>
  <si>
    <t>Lường Văn</t>
  </si>
  <si>
    <t>B15DCKT117</t>
  </si>
  <si>
    <t>B15DCVT281</t>
  </si>
  <si>
    <t>B15DCKT118</t>
  </si>
  <si>
    <t>B15DCKT120</t>
  </si>
  <si>
    <t>B15DCMR071</t>
  </si>
  <si>
    <t>B15DCQT132</t>
  </si>
  <si>
    <t>B15DCKT130</t>
  </si>
  <si>
    <t>B15DCQT134</t>
  </si>
  <si>
    <t>B14DCCN507</t>
  </si>
  <si>
    <t>24/05/96</t>
  </si>
  <si>
    <t>D14CQCN07-B</t>
  </si>
  <si>
    <t>B15DCQT144</t>
  </si>
  <si>
    <t>23/05/96</t>
  </si>
  <si>
    <t>B15DCVT348</t>
  </si>
  <si>
    <t>B15DCKT151</t>
  </si>
  <si>
    <t>B15DCPT200</t>
  </si>
  <si>
    <t>Nguyễn Hồng Anh</t>
  </si>
  <si>
    <t>B15DCDT178</t>
  </si>
  <si>
    <t>B15DCVT365</t>
  </si>
  <si>
    <t>B15DCCN517</t>
  </si>
  <si>
    <t>B15DCAT151</t>
  </si>
  <si>
    <t>B15DCQT168</t>
  </si>
  <si>
    <t>B15DCDT189</t>
  </si>
  <si>
    <t>B15DCPT228</t>
  </si>
  <si>
    <t>Hà Viết</t>
  </si>
  <si>
    <t>Tiềm</t>
  </si>
  <si>
    <t>B15DCQT173</t>
  </si>
  <si>
    <t>B15DCDT194</t>
  </si>
  <si>
    <t>B15DCKT185</t>
  </si>
  <si>
    <t>B15DCVT411</t>
  </si>
  <si>
    <t>Triển</t>
  </si>
  <si>
    <t>B15DCVT415</t>
  </si>
  <si>
    <t>Bùi Quý</t>
  </si>
  <si>
    <t>B15DCDT202</t>
  </si>
  <si>
    <t>B15DCPT244</t>
  </si>
  <si>
    <t>B13DCPT180</t>
  </si>
  <si>
    <t>Lê Sơn</t>
  </si>
  <si>
    <t>11/11/95</t>
  </si>
  <si>
    <t>B15DCAT195</t>
  </si>
  <si>
    <t>B15DCPT274</t>
  </si>
  <si>
    <t>B15DCQT201</t>
  </si>
  <si>
    <t>Xinh</t>
  </si>
  <si>
    <t>B15DCKT209</t>
  </si>
  <si>
    <t>21/02/97</t>
  </si>
  <si>
    <t>B15DCAT001</t>
  </si>
  <si>
    <t>B15DCCN039</t>
  </si>
  <si>
    <t>B15DCCN040</t>
  </si>
  <si>
    <t>B15DCCN037</t>
  </si>
  <si>
    <t>B15DCCN032</t>
  </si>
  <si>
    <t>Nguyễn Hoàng Việt</t>
  </si>
  <si>
    <t>B15DCCN059</t>
  </si>
  <si>
    <t>B15DCCN078</t>
  </si>
  <si>
    <t>B15DCCN081</t>
  </si>
  <si>
    <t>Đỗ Sơn</t>
  </si>
  <si>
    <t>B15DCAT031</t>
  </si>
  <si>
    <t>B15DCCN101</t>
  </si>
  <si>
    <t>B15DCCN114</t>
  </si>
  <si>
    <t>B15DCCN118</t>
  </si>
  <si>
    <t>B15DCCN123</t>
  </si>
  <si>
    <t>Doanh</t>
  </si>
  <si>
    <t>B15DCCN125</t>
  </si>
  <si>
    <t>B15DCCN147</t>
  </si>
  <si>
    <t>B15DCCN148</t>
  </si>
  <si>
    <t>B15DCCN155</t>
  </si>
  <si>
    <t>B15DCCN187</t>
  </si>
  <si>
    <t>B15DCCN188</t>
  </si>
  <si>
    <t>Ngọ Quang</t>
  </si>
  <si>
    <t>B15DCCN213</t>
  </si>
  <si>
    <t>B15DCCN228</t>
  </si>
  <si>
    <t>B15DCCN236</t>
  </si>
  <si>
    <t>Bùi Nguyễn Huy</t>
  </si>
  <si>
    <t>B15DCAT082</t>
  </si>
  <si>
    <t>23/12/96</t>
  </si>
  <si>
    <t>B15DCCN235</t>
  </si>
  <si>
    <t>B15DCCN255</t>
  </si>
  <si>
    <t>B15DCCN273</t>
  </si>
  <si>
    <t>08/11/96</t>
  </si>
  <si>
    <t>B15DCCN276</t>
  </si>
  <si>
    <t>B15DCCN287</t>
  </si>
  <si>
    <t>B15DCCN291</t>
  </si>
  <si>
    <t>B15DCCN313</t>
  </si>
  <si>
    <t>B15DCAT107</t>
  </si>
  <si>
    <t>B15DCCN325</t>
  </si>
  <si>
    <t>Đinh Thiện</t>
  </si>
  <si>
    <t>B15DCPT145</t>
  </si>
  <si>
    <t>B15DCAT116</t>
  </si>
  <si>
    <t>28/04/95</t>
  </si>
  <si>
    <t>B15DCCN366</t>
  </si>
  <si>
    <t>B15DCCN373</t>
  </si>
  <si>
    <t>B15DCCN400</t>
  </si>
  <si>
    <t>Nhâm</t>
  </si>
  <si>
    <t>B15DCCN412</t>
  </si>
  <si>
    <t>Nguyễn Quảng</t>
  </si>
  <si>
    <t>B15DCAT132</t>
  </si>
  <si>
    <t>B15DCCN422</t>
  </si>
  <si>
    <t>B15DCCN433</t>
  </si>
  <si>
    <t>B15DCCN439</t>
  </si>
  <si>
    <t>30/08/96</t>
  </si>
  <si>
    <t>B15DCCN440</t>
  </si>
  <si>
    <t>B15DCCN442</t>
  </si>
  <si>
    <t>Quí</t>
  </si>
  <si>
    <t>B15DCCN443</t>
  </si>
  <si>
    <t>Đinh Đức</t>
  </si>
  <si>
    <t>Quý</t>
  </si>
  <si>
    <t>B15DCCN451</t>
  </si>
  <si>
    <t>Nguyễn Thị Như</t>
  </si>
  <si>
    <t>B15DCAT145</t>
  </si>
  <si>
    <t>B15DCCN494</t>
  </si>
  <si>
    <t>B15DCAT148</t>
  </si>
  <si>
    <t>B15DCCN508</t>
  </si>
  <si>
    <t>B15DCCN518</t>
  </si>
  <si>
    <t>B15DCCN519</t>
  </si>
  <si>
    <t>B15DCCN531</t>
  </si>
  <si>
    <t>Thiệp</t>
  </si>
  <si>
    <t>B15DCCN539</t>
  </si>
  <si>
    <t>Thoa</t>
  </si>
  <si>
    <t>B15DCCN543</t>
  </si>
  <si>
    <t>B13DCDT034</t>
  </si>
  <si>
    <t>Tỉnh</t>
  </si>
  <si>
    <t>02/10/94</t>
  </si>
  <si>
    <t>D13DTMT</t>
  </si>
  <si>
    <t>B15DCCN565</t>
  </si>
  <si>
    <t>B15DCCN573</t>
  </si>
  <si>
    <t>B15DCCN582</t>
  </si>
  <si>
    <t>Đào Tiến</t>
  </si>
  <si>
    <t>B15DCCN583</t>
  </si>
  <si>
    <t>B15DCCN596</t>
  </si>
  <si>
    <t>B15DCAT181</t>
  </si>
  <si>
    <t>12/12/95</t>
  </si>
  <si>
    <t>B15DCCN611</t>
  </si>
  <si>
    <t>B15DCCN627</t>
  </si>
  <si>
    <t>B15DCCN619</t>
  </si>
  <si>
    <t>B15DCCN628</t>
  </si>
  <si>
    <t>B15DCCN648</t>
  </si>
  <si>
    <t>B15DCAT196</t>
  </si>
  <si>
    <t>B15DCCN007</t>
  </si>
  <si>
    <t>Dương Thế</t>
  </si>
  <si>
    <t>B15DCCN027</t>
  </si>
  <si>
    <t>Kiều Việt</t>
  </si>
  <si>
    <t>B15DCCN028</t>
  </si>
  <si>
    <t>B15DCCN017</t>
  </si>
  <si>
    <t>B15DCCN029</t>
  </si>
  <si>
    <t>B15DCAT010</t>
  </si>
  <si>
    <t>Trần Gia Tuấn</t>
  </si>
  <si>
    <t>B15DCCN051</t>
  </si>
  <si>
    <t>B15DCAT018</t>
  </si>
  <si>
    <t>B15DCCN072</t>
  </si>
  <si>
    <t>B15DCAT034</t>
  </si>
  <si>
    <t>Mai Quốc</t>
  </si>
  <si>
    <t>B15DCCN088</t>
  </si>
  <si>
    <t>B15DCCN086</t>
  </si>
  <si>
    <t>B15DCCN097</t>
  </si>
  <si>
    <t>B15DCCN100</t>
  </si>
  <si>
    <t>B15DCCN104</t>
  </si>
  <si>
    <t>B15DCAT041</t>
  </si>
  <si>
    <t>B15DCAT038</t>
  </si>
  <si>
    <t>B15DCCN110</t>
  </si>
  <si>
    <t>B15DCAT044</t>
  </si>
  <si>
    <t>B15DCCN120</t>
  </si>
  <si>
    <t>Phạm Viết</t>
  </si>
  <si>
    <t>Đình</t>
  </si>
  <si>
    <t>B15DCCN133</t>
  </si>
  <si>
    <t>B15DCAT056</t>
  </si>
  <si>
    <t>Đỗ Hoàng Thái</t>
  </si>
  <si>
    <t>B15DCCN159</t>
  </si>
  <si>
    <t>B12DCDT025</t>
  </si>
  <si>
    <t>D12DTMT</t>
  </si>
  <si>
    <t>B15DCTT021</t>
  </si>
  <si>
    <t>B15DCCN182</t>
  </si>
  <si>
    <t>B15DCCN199</t>
  </si>
  <si>
    <t>B15DCAT066</t>
  </si>
  <si>
    <t>Nguyễn Thảo</t>
  </si>
  <si>
    <t>B15DCCN204</t>
  </si>
  <si>
    <t>Tô Minh</t>
  </si>
  <si>
    <t>B15DCCN207</t>
  </si>
  <si>
    <t>B15DCTT031</t>
  </si>
  <si>
    <t>B15DCCN237</t>
  </si>
  <si>
    <t>B15DCAT084</t>
  </si>
  <si>
    <t>B15DCCN252</t>
  </si>
  <si>
    <t>B15DCCN261</t>
  </si>
  <si>
    <t>B15DCCN259</t>
  </si>
  <si>
    <t>B15DCCN265</t>
  </si>
  <si>
    <t>B15DCAT091</t>
  </si>
  <si>
    <t>Lưu Quang</t>
  </si>
  <si>
    <t>B15DCAT103</t>
  </si>
  <si>
    <t>B15DCCN296</t>
  </si>
  <si>
    <t>Trần Thế</t>
  </si>
  <si>
    <t>B15DCAT110</t>
  </si>
  <si>
    <t>Nguyễn Hữu Vũ</t>
  </si>
  <si>
    <t>B15DCCN341</t>
  </si>
  <si>
    <t>B15DCCN364</t>
  </si>
  <si>
    <t>Vũ Thảo</t>
  </si>
  <si>
    <t>B15DCAT118</t>
  </si>
  <si>
    <t>B14DCCN231</t>
  </si>
  <si>
    <t>Hoàng Hữu</t>
  </si>
  <si>
    <t>B15DCCN430</t>
  </si>
  <si>
    <t>B15DCCN436</t>
  </si>
  <si>
    <t>B15DCCN446</t>
  </si>
  <si>
    <t>Hoàng Xuân</t>
  </si>
  <si>
    <t>B15DCCN452</t>
  </si>
  <si>
    <t>Đỗ Thị Thúy</t>
  </si>
  <si>
    <t>B15DCCN447</t>
  </si>
  <si>
    <t>B15DCCN455</t>
  </si>
  <si>
    <t>B15DCCN458</t>
  </si>
  <si>
    <t>B15DCCN469</t>
  </si>
  <si>
    <t>Hoàng Thế</t>
  </si>
  <si>
    <t>B15DCAT143</t>
  </si>
  <si>
    <t>B15DCCN480</t>
  </si>
  <si>
    <t>B15DCCN490</t>
  </si>
  <si>
    <t>B15DCCN501</t>
  </si>
  <si>
    <t>B15DCAT149</t>
  </si>
  <si>
    <t>B15DCCN512</t>
  </si>
  <si>
    <t>B15DCCN511</t>
  </si>
  <si>
    <t>B15DCCN516</t>
  </si>
  <si>
    <t>Vũ Chí</t>
  </si>
  <si>
    <t>B15DCAT158</t>
  </si>
  <si>
    <t>Lê Vương</t>
  </si>
  <si>
    <t>B15DCCN557</t>
  </si>
  <si>
    <t>B15DCCN562</t>
  </si>
  <si>
    <t>Trần Thị Kiều</t>
  </si>
  <si>
    <t>B15DCCN567</t>
  </si>
  <si>
    <t>B15DCCN584</t>
  </si>
  <si>
    <t>B15DCCN591</t>
  </si>
  <si>
    <t>B15DCCN608</t>
  </si>
  <si>
    <t>B15DCCN625</t>
  </si>
  <si>
    <t>B15DCCN636</t>
  </si>
  <si>
    <t>B15DCVT002</t>
  </si>
  <si>
    <t>B13DCAT001</t>
  </si>
  <si>
    <t>28/10/95</t>
  </si>
  <si>
    <t>B15DCVT030</t>
  </si>
  <si>
    <t>B13DCAT050</t>
  </si>
  <si>
    <t>Bùi Đức</t>
  </si>
  <si>
    <t>14/03/94</t>
  </si>
  <si>
    <t>B15DCCN070</t>
  </si>
  <si>
    <t>B15DCPT024</t>
  </si>
  <si>
    <t>B15DCPT029</t>
  </si>
  <si>
    <t>24/02/96</t>
  </si>
  <si>
    <t>B15DCQT020</t>
  </si>
  <si>
    <t>Bùi Công</t>
  </si>
  <si>
    <t>Đam</t>
  </si>
  <si>
    <t>B15DCVT066</t>
  </si>
  <si>
    <t>B15DCVT071</t>
  </si>
  <si>
    <t>B15DCVT078</t>
  </si>
  <si>
    <t>Mai Minh</t>
  </si>
  <si>
    <t>B15DCVT110</t>
  </si>
  <si>
    <t>B15DCVT118</t>
  </si>
  <si>
    <t>Kiều Thu</t>
  </si>
  <si>
    <t>B15DCDT061</t>
  </si>
  <si>
    <t>B15DCVT130</t>
  </si>
  <si>
    <t>B15DCVT134</t>
  </si>
  <si>
    <t>B15DCQT046</t>
  </si>
  <si>
    <t>Nguyễn Minh Diệp</t>
  </si>
  <si>
    <t>B15DCKT052</t>
  </si>
  <si>
    <t>Ngô Thị Thanh</t>
  </si>
  <si>
    <t>B15DCVT142</t>
  </si>
  <si>
    <t>B13DCAT063</t>
  </si>
  <si>
    <t>Vũ Thế</t>
  </si>
  <si>
    <t>08/06/94</t>
  </si>
  <si>
    <t>B15DCVT179</t>
  </si>
  <si>
    <t>B15DCVT190</t>
  </si>
  <si>
    <t>B13DCAT069</t>
  </si>
  <si>
    <t>Chu Nhân</t>
  </si>
  <si>
    <t>Hướng</t>
  </si>
  <si>
    <t>01/01/94</t>
  </si>
  <si>
    <t>B15DCDT100</t>
  </si>
  <si>
    <t>B13DCAT070</t>
  </si>
  <si>
    <t>B15DCVT203</t>
  </si>
  <si>
    <t>Khang</t>
  </si>
  <si>
    <t>B15DCVT206</t>
  </si>
  <si>
    <t>B15DCKT086</t>
  </si>
  <si>
    <t>B13DCMR119</t>
  </si>
  <si>
    <t>Nguyễn Phước Bảo</t>
  </si>
  <si>
    <t>02/12/95</t>
  </si>
  <si>
    <t>D13CQMA03-B</t>
  </si>
  <si>
    <t>B15DCVT234</t>
  </si>
  <si>
    <t>B15DCVT235</t>
  </si>
  <si>
    <t>B15DCQT118</t>
  </si>
  <si>
    <t>Lê</t>
  </si>
  <si>
    <t>B15DCTT052</t>
  </si>
  <si>
    <t>B15DCVT255</t>
  </si>
  <si>
    <t>B15DCCN357</t>
  </si>
  <si>
    <t>B15DCVT251</t>
  </si>
  <si>
    <t>B15DCPT154</t>
  </si>
  <si>
    <t>B15DCCN388</t>
  </si>
  <si>
    <t>Chúc Thanh</t>
  </si>
  <si>
    <t>B15DCVT294</t>
  </si>
  <si>
    <t>B15DCVT312</t>
  </si>
  <si>
    <t>B15DCKT145</t>
  </si>
  <si>
    <t>B15DCCN456</t>
  </si>
  <si>
    <t>Sáu</t>
  </si>
  <si>
    <t>B15DCQT147</t>
  </si>
  <si>
    <t>Đặng Thái</t>
  </si>
  <si>
    <t>B15DCQT148</t>
  </si>
  <si>
    <t>B15DCVT345</t>
  </si>
  <si>
    <t>B15DCPT192</t>
  </si>
  <si>
    <t>B15DCPT197</t>
  </si>
  <si>
    <t>B15DCCN483</t>
  </si>
  <si>
    <t>B15DCPT204</t>
  </si>
  <si>
    <t>B15DCPT209</t>
  </si>
  <si>
    <t>B13DCAT089</t>
  </si>
  <si>
    <t>22/06/95</t>
  </si>
  <si>
    <t>B15DCCN522</t>
  </si>
  <si>
    <t>Thao</t>
  </si>
  <si>
    <t>B15DCVT387</t>
  </si>
  <si>
    <t>B15DCVT390</t>
  </si>
  <si>
    <t>B15DCCN544</t>
  </si>
  <si>
    <t>Thuần</t>
  </si>
  <si>
    <t>B15DCVT398</t>
  </si>
  <si>
    <t>B15DCCN555</t>
  </si>
  <si>
    <t>B13DCAT093</t>
  </si>
  <si>
    <t>Triều</t>
  </si>
  <si>
    <t>B15DCCN566</t>
  </si>
  <si>
    <t>B15DCDT203</t>
  </si>
  <si>
    <t>B15DCCN577</t>
  </si>
  <si>
    <t>B15DCVT414</t>
  </si>
  <si>
    <t>B15DCDT213</t>
  </si>
  <si>
    <t>Nguyễn Nho</t>
  </si>
  <si>
    <t>B15DCPT259</t>
  </si>
  <si>
    <t>B15DCVT430</t>
  </si>
  <si>
    <t>Tạ Đình</t>
  </si>
  <si>
    <t>B14DCVT237</t>
  </si>
  <si>
    <t>09/03/96</t>
  </si>
  <si>
    <t>B13DCAT095</t>
  </si>
  <si>
    <t>04/08/95</t>
  </si>
  <si>
    <t>B15DCVT454</t>
  </si>
  <si>
    <t>Văn</t>
  </si>
  <si>
    <t>Nhóm: 28</t>
  </si>
  <si>
    <t>Nhóm: 27</t>
  </si>
  <si>
    <t>Nhóm: 29</t>
  </si>
  <si>
    <t>Nhóm: 30</t>
  </si>
  <si>
    <t>Giờ thi: 8h</t>
  </si>
  <si>
    <t>Nhóm: E15CN1</t>
  </si>
  <si>
    <t>Nhóm: E15CN2</t>
  </si>
  <si>
    <t>Giờ thi: 10h</t>
  </si>
  <si>
    <t>Nhóm: 35</t>
  </si>
  <si>
    <t>Giờ thi: 15h</t>
  </si>
  <si>
    <t>Giờ thi: 13h</t>
  </si>
  <si>
    <t>Nhóm: 24</t>
  </si>
  <si>
    <t>Nhóm: 23</t>
  </si>
  <si>
    <t>Nhóm: 1</t>
  </si>
  <si>
    <t>Nhóm: 2</t>
  </si>
  <si>
    <t>Nhóm: 3</t>
  </si>
  <si>
    <t>Nhóm: 4</t>
  </si>
  <si>
    <t>Nhóm: 5</t>
  </si>
  <si>
    <t>Nhóm: 6</t>
  </si>
  <si>
    <t>Nhóm: 7</t>
  </si>
  <si>
    <t>Nhóm: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</si>
</sst>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0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5"/>
  <sheetViews>
    <sheetView tabSelected="1" workbookViewId="0">
      <pane ySplit="3" topLeftCell="A4" activePane="bottomLeft" state="frozen"/>
      <selection activeCell="P5" sqref="P5:U5"/>
      <selection pane="bottomLeft" activeCell="N11" sqref="N1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4414062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1</v>
      </c>
      <c r="AA8" s="76">
        <f>+$AJ$8+$AL$8+$AH$8</f>
        <v>69</v>
      </c>
      <c r="AB8" s="70">
        <f>COUNTIF($T$9:$T$138,"Khiển trách")</f>
        <v>0</v>
      </c>
      <c r="AC8" s="70">
        <f>COUNTIF($T$9:$T$138,"Cảnh cáo")</f>
        <v>0</v>
      </c>
      <c r="AD8" s="70">
        <f>COUNTIF($T$9:$T$138,"Đình chỉ thi")</f>
        <v>0</v>
      </c>
      <c r="AE8" s="77">
        <f>+($AB$8+$AC$8+$AD$8)/$AA$8*100%</f>
        <v>0</v>
      </c>
      <c r="AF8" s="70">
        <f>SUM(COUNTIF($T$9:$T$136,"Vắng"),COUNTIF($T$9:$T$136,"Vắng có phép"))</f>
        <v>0</v>
      </c>
      <c r="AG8" s="78">
        <f>+$AF$8/$AA$8</f>
        <v>0</v>
      </c>
      <c r="AH8" s="79">
        <f>COUNTIF($X$9:$X$136,"Thi lại")</f>
        <v>0</v>
      </c>
      <c r="AI8" s="78">
        <f>+$AH$8/$AA$8</f>
        <v>0</v>
      </c>
      <c r="AJ8" s="79">
        <f>COUNTIF($X$9:$X$137,"Học lại")</f>
        <v>22</v>
      </c>
      <c r="AK8" s="78">
        <f>+$AJ$8/$AA$8</f>
        <v>0.3188405797101449</v>
      </c>
      <c r="AL8" s="70">
        <f>COUNTIF($X$10:$X$137,"Đạt")</f>
        <v>47</v>
      </c>
      <c r="AM8" s="77">
        <f>+$AL$8/$AA$8</f>
        <v>0.6811594202898551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3587</v>
      </c>
      <c r="D10" s="21" t="s">
        <v>3588</v>
      </c>
      <c r="E10" s="22" t="s">
        <v>64</v>
      </c>
      <c r="F10" s="23" t="s">
        <v>2609</v>
      </c>
      <c r="G10" s="20" t="s">
        <v>1022</v>
      </c>
      <c r="H10" s="24">
        <v>10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3589</v>
      </c>
      <c r="D11" s="33" t="s">
        <v>431</v>
      </c>
      <c r="E11" s="34" t="s">
        <v>64</v>
      </c>
      <c r="F11" s="35" t="s">
        <v>2165</v>
      </c>
      <c r="G11" s="32" t="s">
        <v>604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3590</v>
      </c>
      <c r="D12" s="33" t="s">
        <v>382</v>
      </c>
      <c r="E12" s="34" t="s">
        <v>64</v>
      </c>
      <c r="F12" s="35" t="s">
        <v>1354</v>
      </c>
      <c r="G12" s="32" t="s">
        <v>707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Đạt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3591</v>
      </c>
      <c r="D13" s="33" t="s">
        <v>661</v>
      </c>
      <c r="E13" s="34" t="s">
        <v>64</v>
      </c>
      <c r="F13" s="35" t="s">
        <v>318</v>
      </c>
      <c r="G13" s="32" t="s">
        <v>1022</v>
      </c>
      <c r="H13" s="36">
        <v>10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4.8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3592</v>
      </c>
      <c r="D14" s="33" t="s">
        <v>74</v>
      </c>
      <c r="E14" s="34" t="s">
        <v>64</v>
      </c>
      <c r="F14" s="35" t="s">
        <v>958</v>
      </c>
      <c r="G14" s="32" t="s">
        <v>1097</v>
      </c>
      <c r="H14" s="36">
        <v>8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3593</v>
      </c>
      <c r="D15" s="33" t="s">
        <v>2007</v>
      </c>
      <c r="E15" s="34" t="s">
        <v>3594</v>
      </c>
      <c r="F15" s="35" t="s">
        <v>3047</v>
      </c>
      <c r="G15" s="32" t="s">
        <v>759</v>
      </c>
      <c r="H15" s="36">
        <v>7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3595</v>
      </c>
      <c r="D16" s="33" t="s">
        <v>155</v>
      </c>
      <c r="E16" s="34" t="s">
        <v>312</v>
      </c>
      <c r="F16" s="35" t="s">
        <v>713</v>
      </c>
      <c r="G16" s="32" t="s">
        <v>581</v>
      </c>
      <c r="H16" s="36">
        <v>9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4.3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3596</v>
      </c>
      <c r="D17" s="33" t="s">
        <v>3597</v>
      </c>
      <c r="E17" s="34" t="s">
        <v>1833</v>
      </c>
      <c r="F17" s="35" t="s">
        <v>3323</v>
      </c>
      <c r="G17" s="32" t="s">
        <v>1572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3598</v>
      </c>
      <c r="D18" s="33" t="s">
        <v>3599</v>
      </c>
      <c r="E18" s="34" t="s">
        <v>328</v>
      </c>
      <c r="F18" s="35" t="s">
        <v>1599</v>
      </c>
      <c r="G18" s="32" t="s">
        <v>558</v>
      </c>
      <c r="H18" s="36">
        <v>10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3600</v>
      </c>
      <c r="D19" s="33" t="s">
        <v>2930</v>
      </c>
      <c r="E19" s="34" t="s">
        <v>328</v>
      </c>
      <c r="F19" s="35" t="s">
        <v>2637</v>
      </c>
      <c r="G19" s="32" t="s">
        <v>889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3601</v>
      </c>
      <c r="D20" s="33" t="s">
        <v>109</v>
      </c>
      <c r="E20" s="34" t="s">
        <v>3602</v>
      </c>
      <c r="F20" s="35" t="s">
        <v>197</v>
      </c>
      <c r="G20" s="32" t="s">
        <v>1007</v>
      </c>
      <c r="H20" s="36">
        <v>7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3.5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3603</v>
      </c>
      <c r="D21" s="33" t="s">
        <v>385</v>
      </c>
      <c r="E21" s="34" t="s">
        <v>105</v>
      </c>
      <c r="F21" s="35" t="s">
        <v>422</v>
      </c>
      <c r="G21" s="32" t="s">
        <v>554</v>
      </c>
      <c r="H21" s="36">
        <v>10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4.5999999999999996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3604</v>
      </c>
      <c r="D22" s="33" t="s">
        <v>74</v>
      </c>
      <c r="E22" s="34" t="s">
        <v>105</v>
      </c>
      <c r="F22" s="35" t="s">
        <v>1812</v>
      </c>
      <c r="G22" s="32" t="s">
        <v>748</v>
      </c>
      <c r="H22" s="36">
        <v>7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3605</v>
      </c>
      <c r="D23" s="33" t="s">
        <v>218</v>
      </c>
      <c r="E23" s="34" t="s">
        <v>105</v>
      </c>
      <c r="F23" s="35" t="s">
        <v>1016</v>
      </c>
      <c r="G23" s="32" t="s">
        <v>1097</v>
      </c>
      <c r="H23" s="36">
        <v>10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4.5999999999999996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3606</v>
      </c>
      <c r="D24" s="33" t="s">
        <v>274</v>
      </c>
      <c r="E24" s="34" t="s">
        <v>113</v>
      </c>
      <c r="F24" s="35" t="s">
        <v>122</v>
      </c>
      <c r="G24" s="32" t="s">
        <v>627</v>
      </c>
      <c r="H24" s="36">
        <v>8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3607</v>
      </c>
      <c r="D25" s="33" t="s">
        <v>2737</v>
      </c>
      <c r="E25" s="34" t="s">
        <v>339</v>
      </c>
      <c r="F25" s="35" t="s">
        <v>78</v>
      </c>
      <c r="G25" s="32" t="s">
        <v>578</v>
      </c>
      <c r="H25" s="36">
        <v>10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3608</v>
      </c>
      <c r="D26" s="33" t="s">
        <v>431</v>
      </c>
      <c r="E26" s="34" t="s">
        <v>121</v>
      </c>
      <c r="F26" s="35" t="s">
        <v>3523</v>
      </c>
      <c r="G26" s="32" t="s">
        <v>1084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3609</v>
      </c>
      <c r="D27" s="33" t="s">
        <v>453</v>
      </c>
      <c r="E27" s="34" t="s">
        <v>474</v>
      </c>
      <c r="F27" s="35" t="s">
        <v>439</v>
      </c>
      <c r="G27" s="32" t="s">
        <v>1007</v>
      </c>
      <c r="H27" s="36">
        <v>8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3610</v>
      </c>
      <c r="D28" s="33" t="s">
        <v>612</v>
      </c>
      <c r="E28" s="34" t="s">
        <v>140</v>
      </c>
      <c r="F28" s="35" t="s">
        <v>1419</v>
      </c>
      <c r="G28" s="32" t="s">
        <v>656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3611</v>
      </c>
      <c r="D29" s="33" t="s">
        <v>109</v>
      </c>
      <c r="E29" s="34" t="s">
        <v>3612</v>
      </c>
      <c r="F29" s="35" t="s">
        <v>2609</v>
      </c>
      <c r="G29" s="32" t="s">
        <v>1092</v>
      </c>
      <c r="H29" s="36">
        <v>9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3613</v>
      </c>
      <c r="D30" s="33" t="s">
        <v>3007</v>
      </c>
      <c r="E30" s="34" t="s">
        <v>1155</v>
      </c>
      <c r="F30" s="35" t="s">
        <v>1357</v>
      </c>
      <c r="G30" s="32" t="s">
        <v>859</v>
      </c>
      <c r="H30" s="36">
        <v>8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4.4000000000000004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3614</v>
      </c>
      <c r="D31" s="33" t="s">
        <v>431</v>
      </c>
      <c r="E31" s="34" t="s">
        <v>606</v>
      </c>
      <c r="F31" s="35" t="s">
        <v>3323</v>
      </c>
      <c r="G31" s="32" t="s">
        <v>536</v>
      </c>
      <c r="H31" s="36">
        <v>9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4.3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3615</v>
      </c>
      <c r="D32" s="33" t="s">
        <v>159</v>
      </c>
      <c r="E32" s="34" t="s">
        <v>148</v>
      </c>
      <c r="F32" s="35" t="s">
        <v>2793</v>
      </c>
      <c r="G32" s="32" t="s">
        <v>1084</v>
      </c>
      <c r="H32" s="36">
        <v>10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4.2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3616</v>
      </c>
      <c r="D33" s="33" t="s">
        <v>3617</v>
      </c>
      <c r="E33" s="34" t="s">
        <v>148</v>
      </c>
      <c r="F33" s="35" t="s">
        <v>1718</v>
      </c>
      <c r="G33" s="32" t="s">
        <v>1022</v>
      </c>
      <c r="H33" s="36">
        <v>8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4.2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3618</v>
      </c>
      <c r="D34" s="33" t="s">
        <v>817</v>
      </c>
      <c r="E34" s="34" t="s">
        <v>2606</v>
      </c>
      <c r="F34" s="35" t="s">
        <v>1608</v>
      </c>
      <c r="G34" s="32" t="s">
        <v>589</v>
      </c>
      <c r="H34" s="36">
        <v>8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4.2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3619</v>
      </c>
      <c r="D35" s="33" t="s">
        <v>612</v>
      </c>
      <c r="E35" s="34" t="s">
        <v>156</v>
      </c>
      <c r="F35" s="35" t="s">
        <v>3620</v>
      </c>
      <c r="G35" s="32" t="s">
        <v>1389</v>
      </c>
      <c r="H35" s="36">
        <v>7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3621</v>
      </c>
      <c r="D36" s="33" t="s">
        <v>128</v>
      </c>
      <c r="E36" s="34" t="s">
        <v>167</v>
      </c>
      <c r="F36" s="35" t="s">
        <v>1639</v>
      </c>
      <c r="G36" s="32" t="s">
        <v>1022</v>
      </c>
      <c r="H36" s="36">
        <v>9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3622</v>
      </c>
      <c r="D37" s="33" t="s">
        <v>3623</v>
      </c>
      <c r="E37" s="34" t="s">
        <v>632</v>
      </c>
      <c r="F37" s="35" t="s">
        <v>850</v>
      </c>
      <c r="G37" s="32" t="s">
        <v>558</v>
      </c>
      <c r="H37" s="36">
        <v>10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4.5999999999999996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3624</v>
      </c>
      <c r="D38" s="33" t="s">
        <v>2249</v>
      </c>
      <c r="E38" s="34" t="s">
        <v>632</v>
      </c>
      <c r="F38" s="35" t="s">
        <v>525</v>
      </c>
      <c r="G38" s="32" t="s">
        <v>707</v>
      </c>
      <c r="H38" s="36">
        <v>9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4.3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3625</v>
      </c>
      <c r="D39" s="33" t="s">
        <v>3626</v>
      </c>
      <c r="E39" s="34" t="s">
        <v>369</v>
      </c>
      <c r="F39" s="35" t="s">
        <v>965</v>
      </c>
      <c r="G39" s="32" t="s">
        <v>672</v>
      </c>
      <c r="H39" s="36">
        <v>10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4.5999999999999996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3627</v>
      </c>
      <c r="D40" s="33" t="s">
        <v>159</v>
      </c>
      <c r="E40" s="34" t="s">
        <v>175</v>
      </c>
      <c r="F40" s="35" t="s">
        <v>1127</v>
      </c>
      <c r="G40" s="32" t="s">
        <v>755</v>
      </c>
      <c r="H40" s="36">
        <v>9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4.3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3628</v>
      </c>
      <c r="D41" s="33" t="s">
        <v>3629</v>
      </c>
      <c r="E41" s="34" t="s">
        <v>184</v>
      </c>
      <c r="F41" s="35" t="s">
        <v>347</v>
      </c>
      <c r="G41" s="32" t="s">
        <v>536</v>
      </c>
      <c r="H41" s="36">
        <v>10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4.8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3630</v>
      </c>
      <c r="D42" s="33" t="s">
        <v>109</v>
      </c>
      <c r="E42" s="34" t="s">
        <v>184</v>
      </c>
      <c r="F42" s="35" t="s">
        <v>340</v>
      </c>
      <c r="G42" s="32" t="s">
        <v>627</v>
      </c>
      <c r="H42" s="36">
        <v>9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3631</v>
      </c>
      <c r="D43" s="33" t="s">
        <v>3632</v>
      </c>
      <c r="E43" s="34" t="s">
        <v>3633</v>
      </c>
      <c r="F43" s="35" t="s">
        <v>955</v>
      </c>
      <c r="G43" s="32" t="s">
        <v>656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3634</v>
      </c>
      <c r="D44" s="33" t="s">
        <v>3635</v>
      </c>
      <c r="E44" s="34" t="s">
        <v>658</v>
      </c>
      <c r="F44" s="35" t="s">
        <v>644</v>
      </c>
      <c r="G44" s="32" t="s">
        <v>777</v>
      </c>
      <c r="H44" s="36">
        <v>9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4.5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102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3636</v>
      </c>
      <c r="D45" s="33" t="s">
        <v>3637</v>
      </c>
      <c r="E45" s="34" t="s">
        <v>662</v>
      </c>
      <c r="F45" s="35" t="s">
        <v>141</v>
      </c>
      <c r="G45" s="32" t="s">
        <v>1022</v>
      </c>
      <c r="H45" s="36">
        <v>9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3638</v>
      </c>
      <c r="D46" s="33" t="s">
        <v>2105</v>
      </c>
      <c r="E46" s="34" t="s">
        <v>196</v>
      </c>
      <c r="F46" s="35" t="s">
        <v>1016</v>
      </c>
      <c r="G46" s="32" t="s">
        <v>672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3639</v>
      </c>
      <c r="D47" s="33" t="s">
        <v>1863</v>
      </c>
      <c r="E47" s="34" t="s">
        <v>196</v>
      </c>
      <c r="F47" s="35" t="s">
        <v>1815</v>
      </c>
      <c r="G47" s="32" t="s">
        <v>1097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3640</v>
      </c>
      <c r="D48" s="33" t="s">
        <v>3641</v>
      </c>
      <c r="E48" s="34" t="s">
        <v>203</v>
      </c>
      <c r="F48" s="35" t="s">
        <v>462</v>
      </c>
      <c r="G48" s="32" t="s">
        <v>672</v>
      </c>
      <c r="H48" s="36">
        <v>0</v>
      </c>
      <c r="I48" s="36">
        <v>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3642</v>
      </c>
      <c r="D49" s="33" t="s">
        <v>109</v>
      </c>
      <c r="E49" s="34" t="s">
        <v>203</v>
      </c>
      <c r="F49" s="35" t="s">
        <v>145</v>
      </c>
      <c r="G49" s="32" t="s">
        <v>554</v>
      </c>
      <c r="H49" s="36">
        <v>9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4.3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3643</v>
      </c>
      <c r="D50" s="33" t="s">
        <v>222</v>
      </c>
      <c r="E50" s="34" t="s">
        <v>3644</v>
      </c>
      <c r="F50" s="35" t="s">
        <v>1964</v>
      </c>
      <c r="G50" s="32" t="s">
        <v>1022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3645</v>
      </c>
      <c r="D51" s="33" t="s">
        <v>3646</v>
      </c>
      <c r="E51" s="34" t="s">
        <v>215</v>
      </c>
      <c r="F51" s="35" t="s">
        <v>249</v>
      </c>
      <c r="G51" s="32" t="s">
        <v>680</v>
      </c>
      <c r="H51" s="36">
        <v>7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4.0999999999999996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3647</v>
      </c>
      <c r="D52" s="33" t="s">
        <v>3648</v>
      </c>
      <c r="E52" s="34" t="s">
        <v>1038</v>
      </c>
      <c r="F52" s="35" t="s">
        <v>391</v>
      </c>
      <c r="G52" s="32" t="s">
        <v>563</v>
      </c>
      <c r="H52" s="36">
        <v>10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4.8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3649</v>
      </c>
      <c r="D53" s="33" t="s">
        <v>3650</v>
      </c>
      <c r="E53" s="34" t="s">
        <v>1038</v>
      </c>
      <c r="F53" s="35" t="s">
        <v>439</v>
      </c>
      <c r="G53" s="32" t="s">
        <v>591</v>
      </c>
      <c r="H53" s="36">
        <v>10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5</v>
      </c>
      <c r="R53" s="40" t="str">
        <f t="shared" si="0"/>
        <v>D+</v>
      </c>
      <c r="S53" s="41" t="str">
        <f t="shared" si="1"/>
        <v>Trung bình yếu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3651</v>
      </c>
      <c r="D54" s="33" t="s">
        <v>1395</v>
      </c>
      <c r="E54" s="34" t="s">
        <v>383</v>
      </c>
      <c r="F54" s="35" t="s">
        <v>1324</v>
      </c>
      <c r="G54" s="32" t="s">
        <v>759</v>
      </c>
      <c r="H54" s="36">
        <v>9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3652</v>
      </c>
      <c r="D55" s="33" t="s">
        <v>128</v>
      </c>
      <c r="E55" s="34" t="s">
        <v>696</v>
      </c>
      <c r="F55" s="35" t="s">
        <v>2284</v>
      </c>
      <c r="G55" s="32" t="s">
        <v>672</v>
      </c>
      <c r="H55" s="36">
        <v>8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3653</v>
      </c>
      <c r="D56" s="33" t="s">
        <v>2842</v>
      </c>
      <c r="E56" s="34" t="s">
        <v>3654</v>
      </c>
      <c r="F56" s="35" t="s">
        <v>569</v>
      </c>
      <c r="G56" s="32" t="s">
        <v>777</v>
      </c>
      <c r="H56" s="36">
        <v>9</v>
      </c>
      <c r="I56" s="36">
        <v>9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3655</v>
      </c>
      <c r="D57" s="33" t="s">
        <v>1983</v>
      </c>
      <c r="E57" s="34" t="s">
        <v>2032</v>
      </c>
      <c r="F57" s="35" t="s">
        <v>3656</v>
      </c>
      <c r="G57" s="32" t="s">
        <v>614</v>
      </c>
      <c r="H57" s="36">
        <v>9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3657</v>
      </c>
      <c r="D58" s="33" t="s">
        <v>524</v>
      </c>
      <c r="E58" s="34" t="s">
        <v>702</v>
      </c>
      <c r="F58" s="35" t="s">
        <v>2383</v>
      </c>
      <c r="G58" s="32" t="s">
        <v>573</v>
      </c>
      <c r="H58" s="36">
        <v>10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4.4000000000000004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3658</v>
      </c>
      <c r="D59" s="33" t="s">
        <v>1525</v>
      </c>
      <c r="E59" s="34" t="s">
        <v>235</v>
      </c>
      <c r="F59" s="35" t="s">
        <v>422</v>
      </c>
      <c r="G59" s="32" t="s">
        <v>1097</v>
      </c>
      <c r="H59" s="36">
        <v>7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3659</v>
      </c>
      <c r="D60" s="33" t="s">
        <v>1073</v>
      </c>
      <c r="E60" s="34" t="s">
        <v>235</v>
      </c>
      <c r="F60" s="35" t="s">
        <v>1991</v>
      </c>
      <c r="G60" s="32" t="s">
        <v>1084</v>
      </c>
      <c r="H60" s="36">
        <v>8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3.6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3660</v>
      </c>
      <c r="D61" s="33" t="s">
        <v>109</v>
      </c>
      <c r="E61" s="34" t="s">
        <v>1051</v>
      </c>
      <c r="F61" s="35" t="s">
        <v>3153</v>
      </c>
      <c r="G61" s="32" t="s">
        <v>777</v>
      </c>
      <c r="H61" s="36"/>
      <c r="I61" s="36"/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>Không đủ ĐKDT</v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3661</v>
      </c>
      <c r="D62" s="33" t="s">
        <v>1908</v>
      </c>
      <c r="E62" s="34" t="s">
        <v>251</v>
      </c>
      <c r="F62" s="35" t="s">
        <v>2406</v>
      </c>
      <c r="G62" s="32" t="s">
        <v>1007</v>
      </c>
      <c r="H62" s="36">
        <v>8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3662</v>
      </c>
      <c r="D63" s="33" t="s">
        <v>2964</v>
      </c>
      <c r="E63" s="34" t="s">
        <v>254</v>
      </c>
      <c r="F63" s="35" t="s">
        <v>1149</v>
      </c>
      <c r="G63" s="32" t="s">
        <v>777</v>
      </c>
      <c r="H63" s="36">
        <v>10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4.8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3663</v>
      </c>
      <c r="D64" s="33" t="s">
        <v>3664</v>
      </c>
      <c r="E64" s="34" t="s">
        <v>260</v>
      </c>
      <c r="F64" s="35" t="s">
        <v>1289</v>
      </c>
      <c r="G64" s="32" t="s">
        <v>1097</v>
      </c>
      <c r="H64" s="36">
        <v>7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18.75" customHeight="1">
      <c r="B65" s="31">
        <v>56</v>
      </c>
      <c r="C65" s="32" t="s">
        <v>3665</v>
      </c>
      <c r="D65" s="33" t="s">
        <v>3666</v>
      </c>
      <c r="E65" s="34" t="s">
        <v>3667</v>
      </c>
      <c r="F65" s="35" t="s">
        <v>458</v>
      </c>
      <c r="G65" s="32" t="s">
        <v>620</v>
      </c>
      <c r="H65" s="36">
        <v>7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18.75" customHeight="1">
      <c r="B66" s="31">
        <v>57</v>
      </c>
      <c r="C66" s="32" t="s">
        <v>3668</v>
      </c>
      <c r="D66" s="33" t="s">
        <v>3669</v>
      </c>
      <c r="E66" s="34" t="s">
        <v>275</v>
      </c>
      <c r="F66" s="35" t="s">
        <v>164</v>
      </c>
      <c r="G66" s="32" t="s">
        <v>1097</v>
      </c>
      <c r="H66" s="36">
        <v>7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18.75" customHeight="1">
      <c r="B67" s="31">
        <v>58</v>
      </c>
      <c r="C67" s="32" t="s">
        <v>3670</v>
      </c>
      <c r="D67" s="33" t="s">
        <v>3671</v>
      </c>
      <c r="E67" s="34" t="s">
        <v>286</v>
      </c>
      <c r="F67" s="35" t="s">
        <v>1465</v>
      </c>
      <c r="G67" s="32" t="s">
        <v>1022</v>
      </c>
      <c r="H67" s="36">
        <v>10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4.8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18.75" customHeight="1">
      <c r="B68" s="31">
        <v>59</v>
      </c>
      <c r="C68" s="32" t="s">
        <v>3672</v>
      </c>
      <c r="D68" s="33" t="s">
        <v>109</v>
      </c>
      <c r="E68" s="34" t="s">
        <v>406</v>
      </c>
      <c r="F68" s="35" t="s">
        <v>483</v>
      </c>
      <c r="G68" s="32" t="s">
        <v>604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18.75" customHeight="1">
      <c r="B69" s="31">
        <v>60</v>
      </c>
      <c r="C69" s="32" t="s">
        <v>3673</v>
      </c>
      <c r="D69" s="33" t="s">
        <v>453</v>
      </c>
      <c r="E69" s="34" t="s">
        <v>406</v>
      </c>
      <c r="F69" s="35" t="s">
        <v>2581</v>
      </c>
      <c r="G69" s="32" t="s">
        <v>777</v>
      </c>
      <c r="H69" s="36">
        <v>9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4.0999999999999996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18.75" customHeight="1">
      <c r="B70" s="31">
        <v>61</v>
      </c>
      <c r="C70" s="32" t="s">
        <v>3674</v>
      </c>
      <c r="D70" s="33" t="s">
        <v>3675</v>
      </c>
      <c r="E70" s="34" t="s">
        <v>421</v>
      </c>
      <c r="F70" s="35" t="s">
        <v>1357</v>
      </c>
      <c r="G70" s="32" t="s">
        <v>573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18.75" customHeight="1">
      <c r="B71" s="31">
        <v>62</v>
      </c>
      <c r="C71" s="32" t="s">
        <v>3676</v>
      </c>
      <c r="D71" s="33" t="s">
        <v>612</v>
      </c>
      <c r="E71" s="34" t="s">
        <v>3677</v>
      </c>
      <c r="F71" s="35" t="s">
        <v>3215</v>
      </c>
      <c r="G71" s="32" t="s">
        <v>581</v>
      </c>
      <c r="H71" s="36">
        <v>9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4.3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1:39" ht="18.75" customHeight="1">
      <c r="B72" s="31">
        <v>63</v>
      </c>
      <c r="C72" s="32" t="s">
        <v>3678</v>
      </c>
      <c r="D72" s="33" t="s">
        <v>3679</v>
      </c>
      <c r="E72" s="34" t="s">
        <v>737</v>
      </c>
      <c r="F72" s="35" t="s">
        <v>1112</v>
      </c>
      <c r="G72" s="32" t="s">
        <v>1022</v>
      </c>
      <c r="H72" s="36">
        <v>7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1:39" ht="18.75" customHeight="1">
      <c r="B73" s="31">
        <v>64</v>
      </c>
      <c r="C73" s="32" t="s">
        <v>3680</v>
      </c>
      <c r="D73" s="33" t="s">
        <v>3681</v>
      </c>
      <c r="E73" s="34" t="s">
        <v>737</v>
      </c>
      <c r="F73" s="35" t="s">
        <v>720</v>
      </c>
      <c r="G73" s="32" t="s">
        <v>536</v>
      </c>
      <c r="H73" s="36">
        <v>10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4.8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1:39" ht="18.75" customHeight="1">
      <c r="B74" s="31">
        <v>65</v>
      </c>
      <c r="C74" s="32" t="s">
        <v>3682</v>
      </c>
      <c r="D74" s="33" t="s">
        <v>2503</v>
      </c>
      <c r="E74" s="34" t="s">
        <v>918</v>
      </c>
      <c r="F74" s="35" t="s">
        <v>2540</v>
      </c>
      <c r="G74" s="32" t="s">
        <v>581</v>
      </c>
      <c r="H74" s="36"/>
      <c r="I74" s="36"/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78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78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1:39" ht="18.75" customHeight="1">
      <c r="B75" s="31">
        <v>66</v>
      </c>
      <c r="C75" s="32" t="s">
        <v>3683</v>
      </c>
      <c r="D75" s="33" t="s">
        <v>3684</v>
      </c>
      <c r="E75" s="34" t="s">
        <v>3685</v>
      </c>
      <c r="F75" s="35" t="s">
        <v>2692</v>
      </c>
      <c r="G75" s="32" t="s">
        <v>659</v>
      </c>
      <c r="H75" s="36">
        <v>10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4.8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102</v>
      </c>
      <c r="V75" s="3"/>
      <c r="W75" s="30"/>
      <c r="X75" s="81" t="str">
        <f t="shared" ref="X75:X78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1:39" ht="18.75" customHeight="1">
      <c r="B76" s="31">
        <v>67</v>
      </c>
      <c r="C76" s="32" t="s">
        <v>3686</v>
      </c>
      <c r="D76" s="33" t="s">
        <v>3687</v>
      </c>
      <c r="E76" s="34" t="s">
        <v>1228</v>
      </c>
      <c r="F76" s="35" t="s">
        <v>220</v>
      </c>
      <c r="G76" s="32" t="s">
        <v>672</v>
      </c>
      <c r="H76" s="36">
        <v>10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78" si="8">ROUND(SUMPRODUCT(H76:P76,$H$9:$P$9)/100,1)</f>
        <v>4.8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78" si="9">+IF(OR($H76=0,$I76=0,$J76=0,$K76=0),"Không đủ ĐKDT","")</f>
        <v/>
      </c>
      <c r="U76" s="43">
        <v>102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1:39" ht="18.75" customHeight="1">
      <c r="B77" s="31">
        <v>68</v>
      </c>
      <c r="C77" s="32" t="s">
        <v>3688</v>
      </c>
      <c r="D77" s="33" t="s">
        <v>218</v>
      </c>
      <c r="E77" s="34" t="s">
        <v>1228</v>
      </c>
      <c r="F77" s="35" t="s">
        <v>172</v>
      </c>
      <c r="G77" s="32" t="s">
        <v>578</v>
      </c>
      <c r="H77" s="36">
        <v>10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4.5999999999999996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1:39" ht="18.75" customHeight="1">
      <c r="B78" s="31">
        <v>69</v>
      </c>
      <c r="C78" s="32" t="s">
        <v>3689</v>
      </c>
      <c r="D78" s="33" t="s">
        <v>795</v>
      </c>
      <c r="E78" s="34" t="s">
        <v>3690</v>
      </c>
      <c r="F78" s="35" t="s">
        <v>69</v>
      </c>
      <c r="G78" s="32" t="s">
        <v>578</v>
      </c>
      <c r="H78" s="36">
        <v>10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4.4000000000000004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1:39" ht="9" customHeight="1">
      <c r="A79" s="2"/>
      <c r="B79" s="45"/>
      <c r="C79" s="46"/>
      <c r="D79" s="46"/>
      <c r="E79" s="47"/>
      <c r="F79" s="47"/>
      <c r="G79" s="47"/>
      <c r="H79" s="48"/>
      <c r="I79" s="49"/>
      <c r="J79" s="49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3"/>
    </row>
    <row r="80" spans="1:39" ht="16.5" hidden="1">
      <c r="A80" s="2"/>
      <c r="B80" s="121" t="s">
        <v>31</v>
      </c>
      <c r="C80" s="121"/>
      <c r="D80" s="46"/>
      <c r="E80" s="47"/>
      <c r="F80" s="47"/>
      <c r="G80" s="47"/>
      <c r="H80" s="48"/>
      <c r="I80" s="49"/>
      <c r="J80" s="49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3"/>
    </row>
    <row r="81" spans="1:39" ht="16.5" hidden="1" customHeight="1">
      <c r="A81" s="2"/>
      <c r="B81" s="51" t="s">
        <v>32</v>
      </c>
      <c r="C81" s="51"/>
      <c r="D81" s="52">
        <f>+$AA$8</f>
        <v>69</v>
      </c>
      <c r="E81" s="53" t="s">
        <v>33</v>
      </c>
      <c r="F81" s="94" t="s">
        <v>34</v>
      </c>
      <c r="G81" s="94"/>
      <c r="H81" s="94"/>
      <c r="I81" s="94"/>
      <c r="J81" s="94"/>
      <c r="K81" s="94"/>
      <c r="L81" s="94"/>
      <c r="M81" s="94"/>
      <c r="N81" s="94"/>
      <c r="O81" s="94"/>
      <c r="P81" s="54">
        <f>$AA$8 -COUNTIF($T$9:$T$268,"Vắng") -COUNTIF($T$9:$T$268,"Vắng có phép") - COUNTIF($T$9:$T$268,"Đình chỉ thi") - COUNTIF($T$9:$T$268,"Không đủ ĐKDT")</f>
        <v>66</v>
      </c>
      <c r="Q81" s="54"/>
      <c r="R81" s="54"/>
      <c r="S81" s="55"/>
      <c r="T81" s="56" t="s">
        <v>33</v>
      </c>
      <c r="U81" s="55"/>
      <c r="V81" s="3"/>
    </row>
    <row r="82" spans="1:39" ht="16.5" hidden="1" customHeight="1">
      <c r="A82" s="2"/>
      <c r="B82" s="51" t="s">
        <v>35</v>
      </c>
      <c r="C82" s="51"/>
      <c r="D82" s="52">
        <f>+$AL$8</f>
        <v>47</v>
      </c>
      <c r="E82" s="53" t="s">
        <v>33</v>
      </c>
      <c r="F82" s="94" t="s">
        <v>36</v>
      </c>
      <c r="G82" s="94"/>
      <c r="H82" s="94"/>
      <c r="I82" s="94"/>
      <c r="J82" s="94"/>
      <c r="K82" s="94"/>
      <c r="L82" s="94"/>
      <c r="M82" s="94"/>
      <c r="N82" s="94"/>
      <c r="O82" s="94"/>
      <c r="P82" s="57">
        <f>COUNTIF($T$9:$T$144,"Vắng")</f>
        <v>0</v>
      </c>
      <c r="Q82" s="57"/>
      <c r="R82" s="57"/>
      <c r="S82" s="58"/>
      <c r="T82" s="56" t="s">
        <v>33</v>
      </c>
      <c r="U82" s="58"/>
      <c r="V82" s="3"/>
    </row>
    <row r="83" spans="1:39" ht="16.5" hidden="1" customHeight="1">
      <c r="A83" s="2"/>
      <c r="B83" s="51" t="s">
        <v>50</v>
      </c>
      <c r="C83" s="51"/>
      <c r="D83" s="67">
        <f>COUNTIF(X10:X78,"Học lại")</f>
        <v>22</v>
      </c>
      <c r="E83" s="53" t="s">
        <v>33</v>
      </c>
      <c r="F83" s="94" t="s">
        <v>51</v>
      </c>
      <c r="G83" s="94"/>
      <c r="H83" s="94"/>
      <c r="I83" s="94"/>
      <c r="J83" s="94"/>
      <c r="K83" s="94"/>
      <c r="L83" s="94"/>
      <c r="M83" s="94"/>
      <c r="N83" s="94"/>
      <c r="O83" s="94"/>
      <c r="P83" s="54">
        <f>COUNTIF($T$9:$T$144,"Vắng có phép")</f>
        <v>0</v>
      </c>
      <c r="Q83" s="54"/>
      <c r="R83" s="54"/>
      <c r="S83" s="55"/>
      <c r="T83" s="56" t="s">
        <v>33</v>
      </c>
      <c r="U83" s="55"/>
      <c r="V83" s="3"/>
    </row>
    <row r="84" spans="1:39" ht="3" hidden="1" customHeight="1">
      <c r="A84" s="2"/>
      <c r="B84" s="45"/>
      <c r="C84" s="46"/>
      <c r="D84" s="46"/>
      <c r="E84" s="47"/>
      <c r="F84" s="47"/>
      <c r="G84" s="47"/>
      <c r="H84" s="48"/>
      <c r="I84" s="49"/>
      <c r="J84" s="49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3"/>
    </row>
    <row r="85" spans="1:39" hidden="1">
      <c r="B85" s="89" t="s">
        <v>52</v>
      </c>
      <c r="C85" s="89"/>
      <c r="D85" s="90">
        <f>COUNTIF(X10:X78,"Thi lại")</f>
        <v>0</v>
      </c>
      <c r="E85" s="91" t="s">
        <v>33</v>
      </c>
      <c r="F85" s="3"/>
      <c r="G85" s="3"/>
      <c r="H85" s="3"/>
      <c r="I85" s="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3"/>
    </row>
    <row r="86" spans="1:39" ht="24.75" hidden="1" customHeight="1">
      <c r="B86" s="89"/>
      <c r="C86" s="89"/>
      <c r="D86" s="90"/>
      <c r="E86" s="91"/>
      <c r="F86" s="3"/>
      <c r="G86" s="3"/>
      <c r="H86" s="3"/>
      <c r="I86" s="3"/>
      <c r="J86" s="123" t="s">
        <v>54</v>
      </c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3"/>
    </row>
    <row r="87" spans="1:39" hidden="1">
      <c r="A87" s="59"/>
      <c r="B87" s="115" t="s">
        <v>37</v>
      </c>
      <c r="C87" s="115"/>
      <c r="D87" s="115"/>
      <c r="E87" s="115"/>
      <c r="F87" s="115"/>
      <c r="G87" s="115"/>
      <c r="H87" s="115"/>
      <c r="I87" s="60"/>
      <c r="J87" s="124" t="s">
        <v>38</v>
      </c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3"/>
    </row>
    <row r="88" spans="1:39" ht="4.5" hidden="1" customHeight="1">
      <c r="A88" s="2"/>
      <c r="B88" s="45"/>
      <c r="C88" s="61"/>
      <c r="D88" s="61"/>
      <c r="E88" s="62"/>
      <c r="F88" s="62"/>
      <c r="G88" s="62"/>
      <c r="H88" s="63"/>
      <c r="I88" s="64"/>
      <c r="J88" s="6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39" s="2" customFormat="1" hidden="1">
      <c r="B89" s="115" t="s">
        <v>39</v>
      </c>
      <c r="C89" s="115"/>
      <c r="D89" s="116" t="s">
        <v>40</v>
      </c>
      <c r="E89" s="116"/>
      <c r="F89" s="116"/>
      <c r="G89" s="116"/>
      <c r="H89" s="116"/>
      <c r="I89" s="64"/>
      <c r="J89" s="64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 hidden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 hidden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 hidden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126" t="s">
        <v>58</v>
      </c>
      <c r="C95" s="126"/>
      <c r="D95" s="126" t="s">
        <v>59</v>
      </c>
      <c r="E95" s="126"/>
      <c r="F95" s="126"/>
      <c r="G95" s="126"/>
      <c r="H95" s="126"/>
      <c r="I95" s="126"/>
      <c r="J95" s="126" t="s">
        <v>41</v>
      </c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t="10.5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t="32.25" customHeight="1">
      <c r="A98" s="1"/>
      <c r="B98" s="115" t="s">
        <v>42</v>
      </c>
      <c r="C98" s="115"/>
      <c r="D98" s="115"/>
      <c r="E98" s="115"/>
      <c r="F98" s="115"/>
      <c r="G98" s="115"/>
      <c r="H98" s="115"/>
      <c r="I98" s="60"/>
      <c r="J98" s="127" t="s">
        <v>55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>
      <c r="A99" s="1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>
      <c r="A100" s="1"/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1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5" spans="1:39">
      <c r="B105" s="125"/>
      <c r="C105" s="125"/>
      <c r="D105" s="125"/>
      <c r="E105" s="125"/>
      <c r="F105" s="125"/>
      <c r="G105" s="125"/>
      <c r="H105" s="125"/>
      <c r="I105" s="125"/>
      <c r="J105" s="125" t="s">
        <v>56</v>
      </c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</row>
  </sheetData>
  <sheetProtection formatCells="0" formatColumns="0" formatRows="0" insertColumns="0" insertRows="0" insertHyperlinks="0" deleteColumns="0" deleteRows="0" sort="0" autoFilter="0" pivotTables="0"/>
  <autoFilter ref="A8:AM78">
    <filterColumn colId="3" showButton="0"/>
  </autoFilter>
  <mergeCells count="58">
    <mergeCell ref="B87:H87"/>
    <mergeCell ref="J87:U87"/>
    <mergeCell ref="F83:O83"/>
    <mergeCell ref="B105:C105"/>
    <mergeCell ref="D105:I105"/>
    <mergeCell ref="J105:U105"/>
    <mergeCell ref="B95:C95"/>
    <mergeCell ref="D95:I95"/>
    <mergeCell ref="J95:U95"/>
    <mergeCell ref="B98:H98"/>
    <mergeCell ref="J98:U98"/>
    <mergeCell ref="B100:C100"/>
    <mergeCell ref="D100:H100"/>
    <mergeCell ref="J86:U86"/>
    <mergeCell ref="AB4:AE6"/>
    <mergeCell ref="B89:C89"/>
    <mergeCell ref="D89:H89"/>
    <mergeCell ref="S7:S8"/>
    <mergeCell ref="T7:T9"/>
    <mergeCell ref="U7:U9"/>
    <mergeCell ref="B9:G9"/>
    <mergeCell ref="B80:C80"/>
    <mergeCell ref="M7:M8"/>
    <mergeCell ref="N7:N8"/>
    <mergeCell ref="O7:O8"/>
    <mergeCell ref="P7:P8"/>
    <mergeCell ref="Q7:Q9"/>
    <mergeCell ref="R7:R8"/>
    <mergeCell ref="G7:G8"/>
    <mergeCell ref="J85:U85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81:O81"/>
    <mergeCell ref="F82:O82"/>
    <mergeCell ref="L7:L8"/>
    <mergeCell ref="H7:H8"/>
    <mergeCell ref="D4:O4"/>
    <mergeCell ref="G5:O5"/>
  </mergeCells>
  <conditionalFormatting sqref="H10:N78 P10:P78">
    <cfRule type="cellIs" dxfId="104" priority="10" operator="greaterThan">
      <formula>10</formula>
    </cfRule>
  </conditionalFormatting>
  <conditionalFormatting sqref="O1:O1048576">
    <cfRule type="duplicateValues" dxfId="103" priority="2"/>
  </conditionalFormatting>
  <conditionalFormatting sqref="C1:C1048576">
    <cfRule type="duplicateValues" dxfId="102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83 Y2:AM8 X10:X7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N14" sqref="N1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5546875" style="1" bestFit="1" customWidth="1"/>
    <col min="5" max="5" width="8.441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4494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12</v>
      </c>
      <c r="AK8" s="78">
        <f>+$AJ$8/$AA$8</f>
        <v>0.16666666666666666</v>
      </c>
      <c r="AL8" s="70">
        <f>COUNTIF($X$10:$X$140,"Đạt")</f>
        <v>57</v>
      </c>
      <c r="AM8" s="77">
        <f>+$AL$8/$AA$8</f>
        <v>0.79166666666666663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3473</v>
      </c>
      <c r="D10" s="21" t="s">
        <v>187</v>
      </c>
      <c r="E10" s="22" t="s">
        <v>64</v>
      </c>
      <c r="F10" s="23" t="s">
        <v>1605</v>
      </c>
      <c r="G10" s="20" t="s">
        <v>905</v>
      </c>
      <c r="H10" s="24">
        <v>10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4.4000000000000004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3474</v>
      </c>
      <c r="D11" s="33" t="s">
        <v>3475</v>
      </c>
      <c r="E11" s="34" t="s">
        <v>64</v>
      </c>
      <c r="F11" s="35" t="s">
        <v>845</v>
      </c>
      <c r="G11" s="32" t="s">
        <v>1007</v>
      </c>
      <c r="H11" s="36">
        <v>10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3476</v>
      </c>
      <c r="D12" s="33" t="s">
        <v>3477</v>
      </c>
      <c r="E12" s="34" t="s">
        <v>64</v>
      </c>
      <c r="F12" s="35" t="s">
        <v>2508</v>
      </c>
      <c r="G12" s="32" t="s">
        <v>627</v>
      </c>
      <c r="H12" s="36">
        <v>9</v>
      </c>
      <c r="I12" s="36">
        <v>10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4.7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3478</v>
      </c>
      <c r="D13" s="33" t="s">
        <v>3479</v>
      </c>
      <c r="E13" s="34" t="s">
        <v>64</v>
      </c>
      <c r="F13" s="35" t="s">
        <v>2110</v>
      </c>
      <c r="G13" s="32" t="s">
        <v>589</v>
      </c>
      <c r="H13" s="36">
        <v>10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4.4000000000000004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3480</v>
      </c>
      <c r="D14" s="33" t="s">
        <v>1945</v>
      </c>
      <c r="E14" s="34" t="s">
        <v>64</v>
      </c>
      <c r="F14" s="35" t="s">
        <v>1029</v>
      </c>
      <c r="G14" s="32" t="s">
        <v>634</v>
      </c>
      <c r="H14" s="36">
        <v>10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4.4000000000000004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3481</v>
      </c>
      <c r="D15" s="33" t="s">
        <v>3482</v>
      </c>
      <c r="E15" s="34" t="s">
        <v>64</v>
      </c>
      <c r="F15" s="35" t="s">
        <v>1571</v>
      </c>
      <c r="G15" s="32" t="s">
        <v>656</v>
      </c>
      <c r="H15" s="36">
        <v>10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4.5999999999999996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3483</v>
      </c>
      <c r="D16" s="33" t="s">
        <v>2012</v>
      </c>
      <c r="E16" s="34" t="s">
        <v>3371</v>
      </c>
      <c r="F16" s="35" t="s">
        <v>3484</v>
      </c>
      <c r="G16" s="32" t="s">
        <v>586</v>
      </c>
      <c r="H16" s="36">
        <v>10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4.4000000000000004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3485</v>
      </c>
      <c r="D17" s="33" t="s">
        <v>3486</v>
      </c>
      <c r="E17" s="34" t="s">
        <v>547</v>
      </c>
      <c r="F17" s="35" t="s">
        <v>3487</v>
      </c>
      <c r="G17" s="32" t="s">
        <v>1389</v>
      </c>
      <c r="H17" s="36">
        <v>10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4.4000000000000004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3488</v>
      </c>
      <c r="D18" s="33" t="s">
        <v>2800</v>
      </c>
      <c r="E18" s="34" t="s">
        <v>552</v>
      </c>
      <c r="F18" s="35" t="s">
        <v>1087</v>
      </c>
      <c r="G18" s="32" t="s">
        <v>905</v>
      </c>
      <c r="H18" s="36">
        <v>10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3489</v>
      </c>
      <c r="D19" s="33" t="s">
        <v>3490</v>
      </c>
      <c r="E19" s="34" t="s">
        <v>552</v>
      </c>
      <c r="F19" s="35" t="s">
        <v>305</v>
      </c>
      <c r="G19" s="32" t="s">
        <v>1007</v>
      </c>
      <c r="H19" s="36">
        <v>10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4.5999999999999996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3491</v>
      </c>
      <c r="D20" s="33" t="s">
        <v>2940</v>
      </c>
      <c r="E20" s="34" t="s">
        <v>3492</v>
      </c>
      <c r="F20" s="35" t="s">
        <v>3493</v>
      </c>
      <c r="G20" s="32" t="s">
        <v>634</v>
      </c>
      <c r="H20" s="36">
        <v>10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4.4000000000000004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3494</v>
      </c>
      <c r="D21" s="33" t="s">
        <v>3495</v>
      </c>
      <c r="E21" s="34" t="s">
        <v>2080</v>
      </c>
      <c r="F21" s="35" t="s">
        <v>569</v>
      </c>
      <c r="G21" s="32" t="s">
        <v>1007</v>
      </c>
      <c r="H21" s="36">
        <v>10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4.5999999999999996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3496</v>
      </c>
      <c r="D22" s="33" t="s">
        <v>880</v>
      </c>
      <c r="E22" s="34" t="s">
        <v>763</v>
      </c>
      <c r="F22" s="35" t="s">
        <v>3219</v>
      </c>
      <c r="G22" s="32" t="s">
        <v>614</v>
      </c>
      <c r="H22" s="36">
        <v>8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3497</v>
      </c>
      <c r="D23" s="33" t="s">
        <v>2134</v>
      </c>
      <c r="E23" s="34" t="s">
        <v>324</v>
      </c>
      <c r="F23" s="35" t="s">
        <v>797</v>
      </c>
      <c r="G23" s="32" t="s">
        <v>589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3498</v>
      </c>
      <c r="D24" s="33" t="s">
        <v>1894</v>
      </c>
      <c r="E24" s="34" t="s">
        <v>324</v>
      </c>
      <c r="F24" s="35" t="s">
        <v>126</v>
      </c>
      <c r="G24" s="32" t="s">
        <v>1084</v>
      </c>
      <c r="H24" s="36">
        <v>9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3499</v>
      </c>
      <c r="D25" s="33" t="s">
        <v>3500</v>
      </c>
      <c r="E25" s="34" t="s">
        <v>566</v>
      </c>
      <c r="F25" s="35" t="s">
        <v>224</v>
      </c>
      <c r="G25" s="32" t="s">
        <v>889</v>
      </c>
      <c r="H25" s="36">
        <v>9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4.0999999999999996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3501</v>
      </c>
      <c r="D26" s="33" t="s">
        <v>2871</v>
      </c>
      <c r="E26" s="34" t="s">
        <v>328</v>
      </c>
      <c r="F26" s="35" t="s">
        <v>3502</v>
      </c>
      <c r="G26" s="32" t="s">
        <v>905</v>
      </c>
      <c r="H26" s="36">
        <v>10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4.4000000000000004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3503</v>
      </c>
      <c r="D27" s="33" t="s">
        <v>670</v>
      </c>
      <c r="E27" s="34" t="s">
        <v>3504</v>
      </c>
      <c r="F27" s="35" t="s">
        <v>1658</v>
      </c>
      <c r="G27" s="32" t="s">
        <v>1092</v>
      </c>
      <c r="H27" s="36">
        <v>7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3505</v>
      </c>
      <c r="D28" s="33" t="s">
        <v>3506</v>
      </c>
      <c r="E28" s="34" t="s">
        <v>113</v>
      </c>
      <c r="F28" s="35" t="s">
        <v>805</v>
      </c>
      <c r="G28" s="32" t="s">
        <v>558</v>
      </c>
      <c r="H28" s="36">
        <v>7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3507</v>
      </c>
      <c r="D29" s="33" t="s">
        <v>278</v>
      </c>
      <c r="E29" s="34" t="s">
        <v>113</v>
      </c>
      <c r="F29" s="35" t="s">
        <v>2341</v>
      </c>
      <c r="G29" s="32" t="s">
        <v>549</v>
      </c>
      <c r="H29" s="36">
        <v>9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3508</v>
      </c>
      <c r="D30" s="33" t="s">
        <v>3509</v>
      </c>
      <c r="E30" s="34" t="s">
        <v>113</v>
      </c>
      <c r="F30" s="35" t="s">
        <v>3510</v>
      </c>
      <c r="G30" s="32" t="s">
        <v>634</v>
      </c>
      <c r="H30" s="36">
        <v>10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4.4000000000000004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3511</v>
      </c>
      <c r="D31" s="33" t="s">
        <v>2249</v>
      </c>
      <c r="E31" s="34" t="s">
        <v>113</v>
      </c>
      <c r="F31" s="35" t="s">
        <v>776</v>
      </c>
      <c r="G31" s="32" t="s">
        <v>707</v>
      </c>
      <c r="H31" s="36">
        <v>9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4.0999999999999996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3512</v>
      </c>
      <c r="D32" s="33" t="s">
        <v>3513</v>
      </c>
      <c r="E32" s="34" t="s">
        <v>3514</v>
      </c>
      <c r="F32" s="35" t="s">
        <v>776</v>
      </c>
      <c r="G32" s="32" t="s">
        <v>793</v>
      </c>
      <c r="H32" s="36">
        <v>10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3515</v>
      </c>
      <c r="D33" s="33" t="s">
        <v>2946</v>
      </c>
      <c r="E33" s="34" t="s">
        <v>350</v>
      </c>
      <c r="F33" s="35" t="s">
        <v>197</v>
      </c>
      <c r="G33" s="32" t="s">
        <v>1030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4.5999999999999996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3516</v>
      </c>
      <c r="D34" s="33" t="s">
        <v>1073</v>
      </c>
      <c r="E34" s="34" t="s">
        <v>350</v>
      </c>
      <c r="F34" s="35" t="s">
        <v>686</v>
      </c>
      <c r="G34" s="32" t="s">
        <v>604</v>
      </c>
      <c r="H34" s="36">
        <v>10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4.4000000000000004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3517</v>
      </c>
      <c r="D35" s="33" t="s">
        <v>2162</v>
      </c>
      <c r="E35" s="34" t="s">
        <v>477</v>
      </c>
      <c r="F35" s="35" t="s">
        <v>309</v>
      </c>
      <c r="G35" s="32" t="s">
        <v>748</v>
      </c>
      <c r="H35" s="36">
        <v>10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4.4000000000000004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3518</v>
      </c>
      <c r="D36" s="33" t="s">
        <v>396</v>
      </c>
      <c r="E36" s="34" t="s">
        <v>140</v>
      </c>
      <c r="F36" s="35" t="s">
        <v>1605</v>
      </c>
      <c r="G36" s="32" t="s">
        <v>614</v>
      </c>
      <c r="H36" s="36">
        <v>10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4.4000000000000004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3519</v>
      </c>
      <c r="D37" s="33" t="s">
        <v>3520</v>
      </c>
      <c r="E37" s="34" t="s">
        <v>140</v>
      </c>
      <c r="F37" s="35" t="s">
        <v>220</v>
      </c>
      <c r="G37" s="32" t="s">
        <v>558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3521</v>
      </c>
      <c r="D38" s="33" t="s">
        <v>2055</v>
      </c>
      <c r="E38" s="34" t="s">
        <v>606</v>
      </c>
      <c r="F38" s="35" t="s">
        <v>2406</v>
      </c>
      <c r="G38" s="32" t="s">
        <v>1084</v>
      </c>
      <c r="H38" s="36">
        <v>7</v>
      </c>
      <c r="I38" s="36"/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2.1</v>
      </c>
      <c r="R38" s="40" t="str">
        <f t="shared" si="0"/>
        <v>F</v>
      </c>
      <c r="S38" s="41" t="str">
        <f t="shared" si="1"/>
        <v>Kém</v>
      </c>
      <c r="T38" s="42" t="str">
        <f t="shared" si="4"/>
        <v>Không đủ ĐKDT</v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3522</v>
      </c>
      <c r="D39" s="33" t="s">
        <v>382</v>
      </c>
      <c r="E39" s="34" t="s">
        <v>144</v>
      </c>
      <c r="F39" s="35" t="s">
        <v>3523</v>
      </c>
      <c r="G39" s="32" t="s">
        <v>1381</v>
      </c>
      <c r="H39" s="36">
        <v>8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3524</v>
      </c>
      <c r="D40" s="33" t="s">
        <v>1019</v>
      </c>
      <c r="E40" s="34" t="s">
        <v>148</v>
      </c>
      <c r="F40" s="35" t="s">
        <v>2927</v>
      </c>
      <c r="G40" s="32" t="s">
        <v>707</v>
      </c>
      <c r="H40" s="36">
        <v>9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4.0999999999999996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3525</v>
      </c>
      <c r="D41" s="33" t="s">
        <v>3526</v>
      </c>
      <c r="E41" s="34" t="s">
        <v>3527</v>
      </c>
      <c r="F41" s="35" t="s">
        <v>3528</v>
      </c>
      <c r="G41" s="32" t="s">
        <v>1097</v>
      </c>
      <c r="H41" s="36">
        <v>10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4.5999999999999996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3529</v>
      </c>
      <c r="D42" s="33" t="s">
        <v>3530</v>
      </c>
      <c r="E42" s="34" t="s">
        <v>625</v>
      </c>
      <c r="F42" s="35" t="s">
        <v>1649</v>
      </c>
      <c r="G42" s="32" t="s">
        <v>558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3531</v>
      </c>
      <c r="D43" s="33" t="s">
        <v>3532</v>
      </c>
      <c r="E43" s="34" t="s">
        <v>625</v>
      </c>
      <c r="F43" s="35" t="s">
        <v>1130</v>
      </c>
      <c r="G43" s="32" t="s">
        <v>1007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3533</v>
      </c>
      <c r="D44" s="33" t="s">
        <v>3534</v>
      </c>
      <c r="E44" s="34" t="s">
        <v>632</v>
      </c>
      <c r="F44" s="35" t="s">
        <v>1964</v>
      </c>
      <c r="G44" s="32" t="s">
        <v>581</v>
      </c>
      <c r="H44" s="36">
        <v>10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4.4000000000000004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3535</v>
      </c>
      <c r="D45" s="33" t="s">
        <v>3536</v>
      </c>
      <c r="E45" s="34" t="s">
        <v>175</v>
      </c>
      <c r="F45" s="35" t="s">
        <v>340</v>
      </c>
      <c r="G45" s="32" t="s">
        <v>558</v>
      </c>
      <c r="H45" s="36">
        <v>10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4.8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3537</v>
      </c>
      <c r="D46" s="33" t="s">
        <v>3538</v>
      </c>
      <c r="E46" s="34" t="s">
        <v>175</v>
      </c>
      <c r="F46" s="35" t="s">
        <v>3139</v>
      </c>
      <c r="G46" s="32" t="s">
        <v>707</v>
      </c>
      <c r="H46" s="36">
        <v>10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4.5999999999999996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3539</v>
      </c>
      <c r="D47" s="33" t="s">
        <v>3540</v>
      </c>
      <c r="E47" s="34" t="s">
        <v>184</v>
      </c>
      <c r="F47" s="35" t="s">
        <v>1367</v>
      </c>
      <c r="G47" s="32" t="s">
        <v>1007</v>
      </c>
      <c r="H47" s="36">
        <v>10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4.5999999999999996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3541</v>
      </c>
      <c r="D48" s="33" t="s">
        <v>3366</v>
      </c>
      <c r="E48" s="34" t="s">
        <v>184</v>
      </c>
      <c r="F48" s="35" t="s">
        <v>2947</v>
      </c>
      <c r="G48" s="32" t="s">
        <v>627</v>
      </c>
      <c r="H48" s="36">
        <v>7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3542</v>
      </c>
      <c r="D49" s="33" t="s">
        <v>327</v>
      </c>
      <c r="E49" s="34" t="s">
        <v>1468</v>
      </c>
      <c r="F49" s="35" t="s">
        <v>3543</v>
      </c>
      <c r="G49" s="32" t="s">
        <v>558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3544</v>
      </c>
      <c r="D50" s="33" t="s">
        <v>1398</v>
      </c>
      <c r="E50" s="34" t="s">
        <v>1468</v>
      </c>
      <c r="F50" s="35" t="s">
        <v>249</v>
      </c>
      <c r="G50" s="32" t="s">
        <v>1084</v>
      </c>
      <c r="H50" s="36">
        <v>9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4.7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3545</v>
      </c>
      <c r="D51" s="33" t="s">
        <v>2026</v>
      </c>
      <c r="E51" s="34" t="s">
        <v>662</v>
      </c>
      <c r="F51" s="35" t="s">
        <v>1087</v>
      </c>
      <c r="G51" s="32" t="s">
        <v>558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3546</v>
      </c>
      <c r="D52" s="33" t="s">
        <v>1019</v>
      </c>
      <c r="E52" s="34" t="s">
        <v>668</v>
      </c>
      <c r="F52" s="35" t="s">
        <v>471</v>
      </c>
      <c r="G52" s="32" t="s">
        <v>1007</v>
      </c>
      <c r="H52" s="36">
        <v>10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3547</v>
      </c>
      <c r="D53" s="33" t="s">
        <v>104</v>
      </c>
      <c r="E53" s="34" t="s">
        <v>196</v>
      </c>
      <c r="F53" s="35" t="s">
        <v>663</v>
      </c>
      <c r="G53" s="32" t="s">
        <v>1030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3548</v>
      </c>
      <c r="D54" s="33" t="s">
        <v>3549</v>
      </c>
      <c r="E54" s="34" t="s">
        <v>203</v>
      </c>
      <c r="F54" s="35" t="s">
        <v>343</v>
      </c>
      <c r="G54" s="32" t="s">
        <v>536</v>
      </c>
      <c r="H54" s="36">
        <v>8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3.4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3550</v>
      </c>
      <c r="D55" s="33" t="s">
        <v>331</v>
      </c>
      <c r="E55" s="34" t="s">
        <v>203</v>
      </c>
      <c r="F55" s="35" t="s">
        <v>2291</v>
      </c>
      <c r="G55" s="32" t="s">
        <v>3405</v>
      </c>
      <c r="H55" s="36">
        <v>10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4.4000000000000004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3551</v>
      </c>
      <c r="D56" s="33" t="s">
        <v>3552</v>
      </c>
      <c r="E56" s="34" t="s">
        <v>3553</v>
      </c>
      <c r="F56" s="35" t="s">
        <v>3554</v>
      </c>
      <c r="G56" s="32" t="s">
        <v>3555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3556</v>
      </c>
      <c r="D57" s="33" t="s">
        <v>3557</v>
      </c>
      <c r="E57" s="34" t="s">
        <v>2382</v>
      </c>
      <c r="F57" s="35" t="s">
        <v>3558</v>
      </c>
      <c r="G57" s="32" t="s">
        <v>1030</v>
      </c>
      <c r="H57" s="36">
        <v>8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3559</v>
      </c>
      <c r="D58" s="33" t="s">
        <v>1906</v>
      </c>
      <c r="E58" s="34" t="s">
        <v>223</v>
      </c>
      <c r="F58" s="35" t="s">
        <v>838</v>
      </c>
      <c r="G58" s="32" t="s">
        <v>755</v>
      </c>
      <c r="H58" s="36">
        <v>9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4.0999999999999996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3560</v>
      </c>
      <c r="D59" s="33" t="s">
        <v>1005</v>
      </c>
      <c r="E59" s="34" t="s">
        <v>702</v>
      </c>
      <c r="F59" s="35" t="s">
        <v>633</v>
      </c>
      <c r="G59" s="32" t="s">
        <v>1007</v>
      </c>
      <c r="H59" s="36">
        <v>9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4.3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3561</v>
      </c>
      <c r="D60" s="33" t="s">
        <v>3562</v>
      </c>
      <c r="E60" s="34" t="s">
        <v>702</v>
      </c>
      <c r="F60" s="35" t="s">
        <v>797</v>
      </c>
      <c r="G60" s="32" t="s">
        <v>1030</v>
      </c>
      <c r="H60" s="36">
        <v>10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4.4000000000000004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3563</v>
      </c>
      <c r="D61" s="33" t="s">
        <v>3564</v>
      </c>
      <c r="E61" s="34" t="s">
        <v>702</v>
      </c>
      <c r="F61" s="35" t="s">
        <v>1108</v>
      </c>
      <c r="G61" s="32" t="s">
        <v>759</v>
      </c>
      <c r="H61" s="36">
        <v>10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4.4000000000000004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3565</v>
      </c>
      <c r="D62" s="33" t="s">
        <v>817</v>
      </c>
      <c r="E62" s="34" t="s">
        <v>1051</v>
      </c>
      <c r="F62" s="35" t="s">
        <v>1195</v>
      </c>
      <c r="G62" s="32" t="s">
        <v>889</v>
      </c>
      <c r="H62" s="36">
        <v>10</v>
      </c>
      <c r="I62" s="36">
        <v>9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4.8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3566</v>
      </c>
      <c r="D63" s="33" t="s">
        <v>3076</v>
      </c>
      <c r="E63" s="34" t="s">
        <v>260</v>
      </c>
      <c r="F63" s="35" t="s">
        <v>261</v>
      </c>
      <c r="G63" s="32" t="s">
        <v>793</v>
      </c>
      <c r="H63" s="36"/>
      <c r="I63" s="36"/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>
        <v>202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3567</v>
      </c>
      <c r="D64" s="33" t="s">
        <v>795</v>
      </c>
      <c r="E64" s="34" t="s">
        <v>260</v>
      </c>
      <c r="F64" s="35" t="s">
        <v>2406</v>
      </c>
      <c r="G64" s="32" t="s">
        <v>1007</v>
      </c>
      <c r="H64" s="36">
        <v>10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4.5999999999999996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3568</v>
      </c>
      <c r="D65" s="33" t="s">
        <v>603</v>
      </c>
      <c r="E65" s="34" t="s">
        <v>260</v>
      </c>
      <c r="F65" s="35" t="s">
        <v>3231</v>
      </c>
      <c r="G65" s="32" t="s">
        <v>1389</v>
      </c>
      <c r="H65" s="36">
        <v>7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3569</v>
      </c>
      <c r="D66" s="33" t="s">
        <v>247</v>
      </c>
      <c r="E66" s="34" t="s">
        <v>2297</v>
      </c>
      <c r="F66" s="35" t="s">
        <v>318</v>
      </c>
      <c r="G66" s="32" t="s">
        <v>1097</v>
      </c>
      <c r="H66" s="36">
        <v>9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4.0999999999999996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3570</v>
      </c>
      <c r="D67" s="33" t="s">
        <v>128</v>
      </c>
      <c r="E67" s="34" t="s">
        <v>265</v>
      </c>
      <c r="F67" s="35" t="s">
        <v>786</v>
      </c>
      <c r="G67" s="32" t="s">
        <v>627</v>
      </c>
      <c r="H67" s="36">
        <v>10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4.8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3571</v>
      </c>
      <c r="D68" s="33" t="s">
        <v>218</v>
      </c>
      <c r="E68" s="34" t="s">
        <v>275</v>
      </c>
      <c r="F68" s="35" t="s">
        <v>1184</v>
      </c>
      <c r="G68" s="32" t="s">
        <v>1007</v>
      </c>
      <c r="H68" s="36">
        <v>10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4.5999999999999996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3572</v>
      </c>
      <c r="D69" s="33" t="s">
        <v>3573</v>
      </c>
      <c r="E69" s="34" t="s">
        <v>283</v>
      </c>
      <c r="F69" s="35" t="s">
        <v>1757</v>
      </c>
      <c r="G69" s="32" t="s">
        <v>614</v>
      </c>
      <c r="H69" s="36">
        <v>9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4.0999999999999996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3574</v>
      </c>
      <c r="D70" s="33" t="s">
        <v>3575</v>
      </c>
      <c r="E70" s="34" t="s">
        <v>286</v>
      </c>
      <c r="F70" s="35" t="s">
        <v>993</v>
      </c>
      <c r="G70" s="32" t="s">
        <v>573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3576</v>
      </c>
      <c r="D71" s="33" t="s">
        <v>431</v>
      </c>
      <c r="E71" s="34" t="s">
        <v>406</v>
      </c>
      <c r="F71" s="35" t="s">
        <v>1089</v>
      </c>
      <c r="G71" s="32" t="s">
        <v>1097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3577</v>
      </c>
      <c r="D72" s="33" t="s">
        <v>385</v>
      </c>
      <c r="E72" s="34" t="s">
        <v>410</v>
      </c>
      <c r="F72" s="35" t="s">
        <v>3358</v>
      </c>
      <c r="G72" s="32" t="s">
        <v>604</v>
      </c>
      <c r="H72" s="36">
        <v>10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4.4000000000000004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3578</v>
      </c>
      <c r="D73" s="33" t="s">
        <v>3579</v>
      </c>
      <c r="E73" s="34" t="s">
        <v>414</v>
      </c>
      <c r="F73" s="35" t="s">
        <v>520</v>
      </c>
      <c r="G73" s="32" t="s">
        <v>905</v>
      </c>
      <c r="H73" s="36">
        <v>9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4.0999999999999996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3580</v>
      </c>
      <c r="D74" s="33" t="s">
        <v>187</v>
      </c>
      <c r="E74" s="34" t="s">
        <v>3581</v>
      </c>
      <c r="F74" s="35" t="s">
        <v>322</v>
      </c>
      <c r="G74" s="32" t="s">
        <v>889</v>
      </c>
      <c r="H74" s="36">
        <v>10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4.4000000000000004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3582</v>
      </c>
      <c r="D75" s="33" t="s">
        <v>356</v>
      </c>
      <c r="E75" s="34" t="s">
        <v>728</v>
      </c>
      <c r="F75" s="35" t="s">
        <v>2888</v>
      </c>
      <c r="G75" s="32" t="s">
        <v>1084</v>
      </c>
      <c r="H75" s="36">
        <v>8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202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3583</v>
      </c>
      <c r="D76" s="33" t="s">
        <v>109</v>
      </c>
      <c r="E76" s="34" t="s">
        <v>421</v>
      </c>
      <c r="F76" s="35" t="s">
        <v>3584</v>
      </c>
      <c r="G76" s="32" t="s">
        <v>1007</v>
      </c>
      <c r="H76" s="36">
        <v>9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4.7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202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3585</v>
      </c>
      <c r="D77" s="33" t="s">
        <v>964</v>
      </c>
      <c r="E77" s="34" t="s">
        <v>294</v>
      </c>
      <c r="F77" s="35" t="s">
        <v>850</v>
      </c>
      <c r="G77" s="32" t="s">
        <v>905</v>
      </c>
      <c r="H77" s="36">
        <v>10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4.4000000000000004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3586</v>
      </c>
      <c r="D78" s="33" t="s">
        <v>817</v>
      </c>
      <c r="E78" s="34" t="s">
        <v>297</v>
      </c>
      <c r="F78" s="35" t="s">
        <v>1006</v>
      </c>
      <c r="G78" s="32" t="s">
        <v>1092</v>
      </c>
      <c r="H78" s="36">
        <v>8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70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57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12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101" priority="3" operator="greaterThan">
      <formula>10</formula>
    </cfRule>
  </conditionalFormatting>
  <conditionalFormatting sqref="O1:O1048576">
    <cfRule type="duplicateValues" dxfId="100" priority="2"/>
  </conditionalFormatting>
  <conditionalFormatting sqref="C1:C1048576">
    <cfRule type="duplicateValues" dxfId="99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T16" sqref="T1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3.554687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4495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3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66</v>
      </c>
      <c r="AK8" s="78">
        <f>+$AJ$8/$AA$8</f>
        <v>0.91666666666666663</v>
      </c>
      <c r="AL8" s="70">
        <f>COUNTIF($X$10:$X$140,"Đạt")</f>
        <v>2</v>
      </c>
      <c r="AM8" s="77">
        <f>+$AL$8/$AA$8</f>
        <v>2.7777777777777776E-2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3798</v>
      </c>
      <c r="D10" s="21" t="s">
        <v>3799</v>
      </c>
      <c r="E10" s="22" t="s">
        <v>64</v>
      </c>
      <c r="F10" s="23" t="s">
        <v>500</v>
      </c>
      <c r="G10" s="20" t="s">
        <v>540</v>
      </c>
      <c r="H10" s="24">
        <v>8</v>
      </c>
      <c r="I10" s="24">
        <v>6.5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3800</v>
      </c>
      <c r="D11" s="33" t="s">
        <v>3801</v>
      </c>
      <c r="E11" s="34" t="s">
        <v>64</v>
      </c>
      <c r="F11" s="35" t="s">
        <v>525</v>
      </c>
      <c r="G11" s="32" t="s">
        <v>581</v>
      </c>
      <c r="H11" s="36">
        <v>0</v>
      </c>
      <c r="I11" s="36">
        <v>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>Không đủ ĐKDT</v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3802</v>
      </c>
      <c r="D12" s="33" t="s">
        <v>2369</v>
      </c>
      <c r="E12" s="34" t="s">
        <v>64</v>
      </c>
      <c r="F12" s="35" t="s">
        <v>3803</v>
      </c>
      <c r="G12" s="32" t="s">
        <v>751</v>
      </c>
      <c r="H12" s="36">
        <v>6</v>
      </c>
      <c r="I12" s="36">
        <v>6.5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3.1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3804</v>
      </c>
      <c r="D13" s="33" t="s">
        <v>74</v>
      </c>
      <c r="E13" s="34" t="s">
        <v>64</v>
      </c>
      <c r="F13" s="35" t="s">
        <v>394</v>
      </c>
      <c r="G13" s="32" t="s">
        <v>806</v>
      </c>
      <c r="H13" s="36">
        <v>7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3.3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3805</v>
      </c>
      <c r="D14" s="33" t="s">
        <v>3806</v>
      </c>
      <c r="E14" s="34" t="s">
        <v>64</v>
      </c>
      <c r="F14" s="35" t="s">
        <v>508</v>
      </c>
      <c r="G14" s="32" t="s">
        <v>595</v>
      </c>
      <c r="H14" s="36">
        <v>8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3807</v>
      </c>
      <c r="D15" s="33" t="s">
        <v>81</v>
      </c>
      <c r="E15" s="34" t="s">
        <v>64</v>
      </c>
      <c r="F15" s="35" t="s">
        <v>1112</v>
      </c>
      <c r="G15" s="32" t="s">
        <v>793</v>
      </c>
      <c r="H15" s="36">
        <v>7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3808</v>
      </c>
      <c r="D16" s="33" t="s">
        <v>661</v>
      </c>
      <c r="E16" s="34" t="s">
        <v>1696</v>
      </c>
      <c r="F16" s="35" t="s">
        <v>1351</v>
      </c>
      <c r="G16" s="32" t="s">
        <v>595</v>
      </c>
      <c r="H16" s="36">
        <v>8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3809</v>
      </c>
      <c r="D17" s="33" t="s">
        <v>3810</v>
      </c>
      <c r="E17" s="34" t="s">
        <v>97</v>
      </c>
      <c r="F17" s="35" t="s">
        <v>340</v>
      </c>
      <c r="G17" s="32" t="s">
        <v>1030</v>
      </c>
      <c r="H17" s="36">
        <v>7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3811</v>
      </c>
      <c r="D18" s="33" t="s">
        <v>3812</v>
      </c>
      <c r="E18" s="34" t="s">
        <v>3813</v>
      </c>
      <c r="F18" s="35" t="s">
        <v>1985</v>
      </c>
      <c r="G18" s="32" t="s">
        <v>549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3814</v>
      </c>
      <c r="D19" s="33" t="s">
        <v>3815</v>
      </c>
      <c r="E19" s="34" t="s">
        <v>101</v>
      </c>
      <c r="F19" s="35" t="s">
        <v>898</v>
      </c>
      <c r="G19" s="32" t="s">
        <v>1022</v>
      </c>
      <c r="H19" s="36">
        <v>0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1.4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3816</v>
      </c>
      <c r="D20" s="33" t="s">
        <v>2704</v>
      </c>
      <c r="E20" s="34" t="s">
        <v>105</v>
      </c>
      <c r="F20" s="35" t="s">
        <v>242</v>
      </c>
      <c r="G20" s="32" t="s">
        <v>1030</v>
      </c>
      <c r="H20" s="36">
        <v>7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3817</v>
      </c>
      <c r="D21" s="33" t="s">
        <v>431</v>
      </c>
      <c r="E21" s="34" t="s">
        <v>113</v>
      </c>
      <c r="F21" s="35" t="s">
        <v>1052</v>
      </c>
      <c r="G21" s="32" t="s">
        <v>1030</v>
      </c>
      <c r="H21" s="36">
        <v>6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3818</v>
      </c>
      <c r="D22" s="33" t="s">
        <v>3195</v>
      </c>
      <c r="E22" s="34" t="s">
        <v>113</v>
      </c>
      <c r="F22" s="35" t="s">
        <v>977</v>
      </c>
      <c r="G22" s="32" t="s">
        <v>604</v>
      </c>
      <c r="H22" s="36">
        <v>7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3819</v>
      </c>
      <c r="D23" s="33" t="s">
        <v>1910</v>
      </c>
      <c r="E23" s="34" t="s">
        <v>113</v>
      </c>
      <c r="F23" s="35" t="s">
        <v>425</v>
      </c>
      <c r="G23" s="32" t="s">
        <v>755</v>
      </c>
      <c r="H23" s="36">
        <v>5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2.7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3820</v>
      </c>
      <c r="D24" s="33" t="s">
        <v>1675</v>
      </c>
      <c r="E24" s="34" t="s">
        <v>335</v>
      </c>
      <c r="F24" s="35" t="s">
        <v>3821</v>
      </c>
      <c r="G24" s="32" t="s">
        <v>911</v>
      </c>
      <c r="H24" s="36">
        <v>7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3822</v>
      </c>
      <c r="D25" s="33" t="s">
        <v>2393</v>
      </c>
      <c r="E25" s="34" t="s">
        <v>339</v>
      </c>
      <c r="F25" s="35" t="s">
        <v>3823</v>
      </c>
      <c r="G25" s="32" t="s">
        <v>1007</v>
      </c>
      <c r="H25" s="36">
        <v>5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2.7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3824</v>
      </c>
      <c r="D26" s="33" t="s">
        <v>3825</v>
      </c>
      <c r="E26" s="34" t="s">
        <v>121</v>
      </c>
      <c r="F26" s="35" t="s">
        <v>2609</v>
      </c>
      <c r="G26" s="32" t="s">
        <v>859</v>
      </c>
      <c r="H26" s="36">
        <v>6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3826</v>
      </c>
      <c r="D27" s="33" t="s">
        <v>3827</v>
      </c>
      <c r="E27" s="34" t="s">
        <v>350</v>
      </c>
      <c r="F27" s="35" t="s">
        <v>2431</v>
      </c>
      <c r="G27" s="32" t="s">
        <v>573</v>
      </c>
      <c r="H27" s="36">
        <v>7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3.3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3828</v>
      </c>
      <c r="D28" s="33" t="s">
        <v>3829</v>
      </c>
      <c r="E28" s="34" t="s">
        <v>812</v>
      </c>
      <c r="F28" s="35" t="s">
        <v>517</v>
      </c>
      <c r="G28" s="32" t="s">
        <v>789</v>
      </c>
      <c r="H28" s="36">
        <v>5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2.9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3830</v>
      </c>
      <c r="D29" s="33" t="s">
        <v>3831</v>
      </c>
      <c r="E29" s="34" t="s">
        <v>477</v>
      </c>
      <c r="F29" s="35" t="s">
        <v>451</v>
      </c>
      <c r="G29" s="32" t="s">
        <v>680</v>
      </c>
      <c r="H29" s="36">
        <v>0</v>
      </c>
      <c r="I29" s="36">
        <v>6.5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1.3</v>
      </c>
      <c r="R29" s="40" t="str">
        <f t="shared" si="0"/>
        <v>F</v>
      </c>
      <c r="S29" s="41" t="str">
        <f t="shared" si="1"/>
        <v>Kém</v>
      </c>
      <c r="T29" s="42" t="str">
        <f t="shared" si="4"/>
        <v>Không đủ ĐKDT</v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3832</v>
      </c>
      <c r="D30" s="33" t="s">
        <v>159</v>
      </c>
      <c r="E30" s="34" t="s">
        <v>477</v>
      </c>
      <c r="F30" s="35" t="s">
        <v>391</v>
      </c>
      <c r="G30" s="32" t="s">
        <v>1030</v>
      </c>
      <c r="H30" s="36">
        <v>7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3833</v>
      </c>
      <c r="D31" s="33" t="s">
        <v>385</v>
      </c>
      <c r="E31" s="34" t="s">
        <v>140</v>
      </c>
      <c r="F31" s="35" t="s">
        <v>543</v>
      </c>
      <c r="G31" s="32" t="s">
        <v>595</v>
      </c>
      <c r="H31" s="36">
        <v>7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3834</v>
      </c>
      <c r="D32" s="33" t="s">
        <v>396</v>
      </c>
      <c r="E32" s="34" t="s">
        <v>140</v>
      </c>
      <c r="F32" s="35" t="s">
        <v>858</v>
      </c>
      <c r="G32" s="32" t="s">
        <v>554</v>
      </c>
      <c r="H32" s="36">
        <v>5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3835</v>
      </c>
      <c r="D33" s="33" t="s">
        <v>1110</v>
      </c>
      <c r="E33" s="34" t="s">
        <v>148</v>
      </c>
      <c r="F33" s="35" t="s">
        <v>1431</v>
      </c>
      <c r="G33" s="32" t="s">
        <v>573</v>
      </c>
      <c r="H33" s="36">
        <v>6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3836</v>
      </c>
      <c r="D34" s="33" t="s">
        <v>278</v>
      </c>
      <c r="E34" s="34" t="s">
        <v>148</v>
      </c>
      <c r="F34" s="35" t="s">
        <v>532</v>
      </c>
      <c r="G34" s="32" t="s">
        <v>911</v>
      </c>
      <c r="H34" s="36">
        <v>0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3837</v>
      </c>
      <c r="D35" s="33" t="s">
        <v>3838</v>
      </c>
      <c r="E35" s="34" t="s">
        <v>365</v>
      </c>
      <c r="F35" s="35" t="s">
        <v>3839</v>
      </c>
      <c r="G35" s="32" t="s">
        <v>586</v>
      </c>
      <c r="H35" s="36">
        <v>5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2.9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3840</v>
      </c>
      <c r="D36" s="33" t="s">
        <v>331</v>
      </c>
      <c r="E36" s="34" t="s">
        <v>156</v>
      </c>
      <c r="F36" s="35" t="s">
        <v>613</v>
      </c>
      <c r="G36" s="32" t="s">
        <v>859</v>
      </c>
      <c r="H36" s="36">
        <v>6</v>
      </c>
      <c r="I36" s="36">
        <v>5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3841</v>
      </c>
      <c r="D37" s="33" t="s">
        <v>222</v>
      </c>
      <c r="E37" s="34" t="s">
        <v>163</v>
      </c>
      <c r="F37" s="35" t="s">
        <v>2431</v>
      </c>
      <c r="G37" s="32" t="s">
        <v>789</v>
      </c>
      <c r="H37" s="36">
        <v>7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3.5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3842</v>
      </c>
      <c r="D38" s="33" t="s">
        <v>1003</v>
      </c>
      <c r="E38" s="34" t="s">
        <v>167</v>
      </c>
      <c r="F38" s="35" t="s">
        <v>3843</v>
      </c>
      <c r="G38" s="32" t="s">
        <v>714</v>
      </c>
      <c r="H38" s="36">
        <v>5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3844</v>
      </c>
      <c r="D39" s="33" t="s">
        <v>3845</v>
      </c>
      <c r="E39" s="34" t="s">
        <v>369</v>
      </c>
      <c r="F39" s="35" t="s">
        <v>1655</v>
      </c>
      <c r="G39" s="32" t="s">
        <v>748</v>
      </c>
      <c r="H39" s="36">
        <v>7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3846</v>
      </c>
      <c r="D40" s="33" t="s">
        <v>3847</v>
      </c>
      <c r="E40" s="34" t="s">
        <v>2615</v>
      </c>
      <c r="F40" s="35" t="s">
        <v>655</v>
      </c>
      <c r="G40" s="32" t="s">
        <v>680</v>
      </c>
      <c r="H40" s="36">
        <v>8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3848</v>
      </c>
      <c r="D41" s="33" t="s">
        <v>128</v>
      </c>
      <c r="E41" s="34" t="s">
        <v>171</v>
      </c>
      <c r="F41" s="35" t="s">
        <v>475</v>
      </c>
      <c r="G41" s="32" t="s">
        <v>680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3849</v>
      </c>
      <c r="D42" s="33" t="s">
        <v>68</v>
      </c>
      <c r="E42" s="34" t="s">
        <v>175</v>
      </c>
      <c r="F42" s="35" t="s">
        <v>1519</v>
      </c>
      <c r="G42" s="32" t="s">
        <v>859</v>
      </c>
      <c r="H42" s="36">
        <v>6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3850</v>
      </c>
      <c r="D43" s="33" t="s">
        <v>1448</v>
      </c>
      <c r="E43" s="34" t="s">
        <v>175</v>
      </c>
      <c r="F43" s="35" t="s">
        <v>968</v>
      </c>
      <c r="G43" s="32" t="s">
        <v>659</v>
      </c>
      <c r="H43" s="36">
        <v>8</v>
      </c>
      <c r="I43" s="36">
        <v>7.5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3851</v>
      </c>
      <c r="D44" s="33" t="s">
        <v>3852</v>
      </c>
      <c r="E44" s="34" t="s">
        <v>658</v>
      </c>
      <c r="F44" s="35" t="s">
        <v>1001</v>
      </c>
      <c r="G44" s="32" t="s">
        <v>680</v>
      </c>
      <c r="H44" s="36">
        <v>8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3853</v>
      </c>
      <c r="D45" s="33" t="s">
        <v>670</v>
      </c>
      <c r="E45" s="34" t="s">
        <v>196</v>
      </c>
      <c r="F45" s="35" t="s">
        <v>2341</v>
      </c>
      <c r="G45" s="32" t="s">
        <v>859</v>
      </c>
      <c r="H45" s="36">
        <v>6</v>
      </c>
      <c r="I45" s="36">
        <v>6.5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3.1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3854</v>
      </c>
      <c r="D46" s="33" t="s">
        <v>3855</v>
      </c>
      <c r="E46" s="34" t="s">
        <v>203</v>
      </c>
      <c r="F46" s="35" t="s">
        <v>706</v>
      </c>
      <c r="G46" s="32" t="s">
        <v>1007</v>
      </c>
      <c r="H46" s="36">
        <v>0</v>
      </c>
      <c r="I46" s="36">
        <v>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302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3856</v>
      </c>
      <c r="D47" s="33" t="s">
        <v>612</v>
      </c>
      <c r="E47" s="34" t="s">
        <v>203</v>
      </c>
      <c r="F47" s="35" t="s">
        <v>623</v>
      </c>
      <c r="G47" s="32" t="s">
        <v>578</v>
      </c>
      <c r="H47" s="36">
        <v>0</v>
      </c>
      <c r="I47" s="36">
        <v>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>Không đủ ĐKDT</v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3857</v>
      </c>
      <c r="D48" s="33" t="s">
        <v>1804</v>
      </c>
      <c r="E48" s="34" t="s">
        <v>3429</v>
      </c>
      <c r="F48" s="35" t="s">
        <v>1769</v>
      </c>
      <c r="G48" s="32" t="s">
        <v>595</v>
      </c>
      <c r="H48" s="36">
        <v>8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3858</v>
      </c>
      <c r="D49" s="33" t="s">
        <v>1804</v>
      </c>
      <c r="E49" s="34" t="s">
        <v>207</v>
      </c>
      <c r="F49" s="35" t="s">
        <v>224</v>
      </c>
      <c r="G49" s="32" t="s">
        <v>554</v>
      </c>
      <c r="H49" s="36">
        <v>7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3.5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3859</v>
      </c>
      <c r="D50" s="33" t="s">
        <v>3860</v>
      </c>
      <c r="E50" s="34" t="s">
        <v>211</v>
      </c>
      <c r="F50" s="35" t="s">
        <v>955</v>
      </c>
      <c r="G50" s="32" t="s">
        <v>859</v>
      </c>
      <c r="H50" s="36">
        <v>6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3861</v>
      </c>
      <c r="D51" s="33" t="s">
        <v>1337</v>
      </c>
      <c r="E51" s="34" t="s">
        <v>683</v>
      </c>
      <c r="F51" s="35" t="s">
        <v>1220</v>
      </c>
      <c r="G51" s="32" t="s">
        <v>595</v>
      </c>
      <c r="H51" s="36">
        <v>5</v>
      </c>
      <c r="I51" s="36">
        <v>3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2.1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3862</v>
      </c>
      <c r="D52" s="33" t="s">
        <v>3863</v>
      </c>
      <c r="E52" s="34" t="s">
        <v>215</v>
      </c>
      <c r="F52" s="35" t="s">
        <v>3864</v>
      </c>
      <c r="G52" s="32" t="s">
        <v>873</v>
      </c>
      <c r="H52" s="36">
        <v>6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3865</v>
      </c>
      <c r="D53" s="33" t="s">
        <v>682</v>
      </c>
      <c r="E53" s="34" t="s">
        <v>1481</v>
      </c>
      <c r="F53" s="35" t="s">
        <v>855</v>
      </c>
      <c r="G53" s="32" t="s">
        <v>595</v>
      </c>
      <c r="H53" s="36">
        <v>5</v>
      </c>
      <c r="I53" s="36">
        <v>3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2.1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3866</v>
      </c>
      <c r="D54" s="33" t="s">
        <v>3867</v>
      </c>
      <c r="E54" s="34" t="s">
        <v>3868</v>
      </c>
      <c r="F54" s="35" t="s">
        <v>770</v>
      </c>
      <c r="G54" s="32" t="s">
        <v>777</v>
      </c>
      <c r="H54" s="36">
        <v>7</v>
      </c>
      <c r="I54" s="36">
        <v>7.5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3869</v>
      </c>
      <c r="D55" s="33" t="s">
        <v>3870</v>
      </c>
      <c r="E55" s="34" t="s">
        <v>1487</v>
      </c>
      <c r="F55" s="35" t="s">
        <v>1964</v>
      </c>
      <c r="G55" s="32" t="s">
        <v>533</v>
      </c>
      <c r="H55" s="36">
        <v>0</v>
      </c>
      <c r="I55" s="36">
        <v>4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0.8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3871</v>
      </c>
      <c r="D56" s="33" t="s">
        <v>3872</v>
      </c>
      <c r="E56" s="34" t="s">
        <v>497</v>
      </c>
      <c r="F56" s="35" t="s">
        <v>1195</v>
      </c>
      <c r="G56" s="32" t="s">
        <v>680</v>
      </c>
      <c r="H56" s="36">
        <v>0</v>
      </c>
      <c r="I56" s="36">
        <v>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>Không đủ ĐKDT</v>
      </c>
      <c r="U56" s="43">
        <v>302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3873</v>
      </c>
      <c r="D57" s="33" t="s">
        <v>1362</v>
      </c>
      <c r="E57" s="34" t="s">
        <v>497</v>
      </c>
      <c r="F57" s="35" t="s">
        <v>723</v>
      </c>
      <c r="G57" s="32" t="s">
        <v>659</v>
      </c>
      <c r="H57" s="36">
        <v>6</v>
      </c>
      <c r="I57" s="36">
        <v>5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3874</v>
      </c>
      <c r="D58" s="33" t="s">
        <v>779</v>
      </c>
      <c r="E58" s="34" t="s">
        <v>386</v>
      </c>
      <c r="F58" s="35" t="s">
        <v>1108</v>
      </c>
      <c r="G58" s="32" t="s">
        <v>544</v>
      </c>
      <c r="H58" s="36">
        <v>7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3.3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3875</v>
      </c>
      <c r="D59" s="33" t="s">
        <v>131</v>
      </c>
      <c r="E59" s="34" t="s">
        <v>1338</v>
      </c>
      <c r="F59" s="35" t="s">
        <v>82</v>
      </c>
      <c r="G59" s="32" t="s">
        <v>620</v>
      </c>
      <c r="H59" s="36">
        <v>0</v>
      </c>
      <c r="I59" s="36">
        <v>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3876</v>
      </c>
      <c r="D60" s="33" t="s">
        <v>1076</v>
      </c>
      <c r="E60" s="34" t="s">
        <v>251</v>
      </c>
      <c r="F60" s="35" t="s">
        <v>471</v>
      </c>
      <c r="G60" s="32" t="s">
        <v>586</v>
      </c>
      <c r="H60" s="36">
        <v>5</v>
      </c>
      <c r="I60" s="36">
        <v>3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2.1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3877</v>
      </c>
      <c r="D61" s="33" t="s">
        <v>2667</v>
      </c>
      <c r="E61" s="34" t="s">
        <v>403</v>
      </c>
      <c r="F61" s="35" t="s">
        <v>415</v>
      </c>
      <c r="G61" s="32" t="s">
        <v>680</v>
      </c>
      <c r="H61" s="36">
        <v>7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3878</v>
      </c>
      <c r="D62" s="33" t="s">
        <v>1312</v>
      </c>
      <c r="E62" s="34" t="s">
        <v>403</v>
      </c>
      <c r="F62" s="35" t="s">
        <v>758</v>
      </c>
      <c r="G62" s="32" t="s">
        <v>777</v>
      </c>
      <c r="H62" s="36">
        <v>7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3879</v>
      </c>
      <c r="D63" s="33" t="s">
        <v>782</v>
      </c>
      <c r="E63" s="34" t="s">
        <v>510</v>
      </c>
      <c r="F63" s="35" t="s">
        <v>930</v>
      </c>
      <c r="G63" s="32" t="s">
        <v>595</v>
      </c>
      <c r="H63" s="36">
        <v>5</v>
      </c>
      <c r="I63" s="36">
        <v>4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2.2999999999999998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3880</v>
      </c>
      <c r="D64" s="33" t="s">
        <v>382</v>
      </c>
      <c r="E64" s="34" t="s">
        <v>512</v>
      </c>
      <c r="F64" s="35" t="s">
        <v>370</v>
      </c>
      <c r="G64" s="32" t="s">
        <v>1030</v>
      </c>
      <c r="H64" s="36">
        <v>6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3881</v>
      </c>
      <c r="D65" s="33" t="s">
        <v>3882</v>
      </c>
      <c r="E65" s="34" t="s">
        <v>717</v>
      </c>
      <c r="F65" s="35" t="s">
        <v>1691</v>
      </c>
      <c r="G65" s="32" t="s">
        <v>533</v>
      </c>
      <c r="H65" s="36">
        <v>7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3883</v>
      </c>
      <c r="D66" s="33" t="s">
        <v>3884</v>
      </c>
      <c r="E66" s="34" t="s">
        <v>271</v>
      </c>
      <c r="F66" s="35" t="s">
        <v>1676</v>
      </c>
      <c r="G66" s="32" t="s">
        <v>789</v>
      </c>
      <c r="H66" s="36">
        <v>7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3.7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3885</v>
      </c>
      <c r="D67" s="33" t="s">
        <v>3886</v>
      </c>
      <c r="E67" s="34" t="s">
        <v>271</v>
      </c>
      <c r="F67" s="35" t="s">
        <v>535</v>
      </c>
      <c r="G67" s="32" t="s">
        <v>595</v>
      </c>
      <c r="H67" s="36">
        <v>5</v>
      </c>
      <c r="I67" s="36">
        <v>3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2.1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3887</v>
      </c>
      <c r="D68" s="33" t="s">
        <v>1208</v>
      </c>
      <c r="E68" s="34" t="s">
        <v>271</v>
      </c>
      <c r="F68" s="35" t="s">
        <v>2760</v>
      </c>
      <c r="G68" s="32" t="s">
        <v>744</v>
      </c>
      <c r="H68" s="36">
        <v>5</v>
      </c>
      <c r="I68" s="36">
        <v>4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2.2999999999999998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3888</v>
      </c>
      <c r="D69" s="33" t="s">
        <v>2074</v>
      </c>
      <c r="E69" s="34" t="s">
        <v>275</v>
      </c>
      <c r="F69" s="35" t="s">
        <v>1286</v>
      </c>
      <c r="G69" s="32" t="s">
        <v>554</v>
      </c>
      <c r="H69" s="36">
        <v>8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3889</v>
      </c>
      <c r="D70" s="33" t="s">
        <v>3890</v>
      </c>
      <c r="E70" s="34" t="s">
        <v>1210</v>
      </c>
      <c r="F70" s="35" t="s">
        <v>858</v>
      </c>
      <c r="G70" s="32" t="s">
        <v>578</v>
      </c>
      <c r="H70" s="36">
        <v>0</v>
      </c>
      <c r="I70" s="36">
        <v>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3891</v>
      </c>
      <c r="D71" s="33" t="s">
        <v>128</v>
      </c>
      <c r="E71" s="34" t="s">
        <v>286</v>
      </c>
      <c r="F71" s="35" t="s">
        <v>720</v>
      </c>
      <c r="G71" s="32" t="s">
        <v>533</v>
      </c>
      <c r="H71" s="36">
        <v>7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3892</v>
      </c>
      <c r="D72" s="33" t="s">
        <v>2200</v>
      </c>
      <c r="E72" s="34" t="s">
        <v>728</v>
      </c>
      <c r="F72" s="35" t="s">
        <v>993</v>
      </c>
      <c r="G72" s="32" t="s">
        <v>1022</v>
      </c>
      <c r="H72" s="36">
        <v>7</v>
      </c>
      <c r="I72" s="36">
        <v>5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3.1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3893</v>
      </c>
      <c r="D73" s="33" t="s">
        <v>3894</v>
      </c>
      <c r="E73" s="34" t="s">
        <v>421</v>
      </c>
      <c r="F73" s="35" t="s">
        <v>700</v>
      </c>
      <c r="G73" s="32" t="s">
        <v>777</v>
      </c>
      <c r="H73" s="36">
        <v>6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3895</v>
      </c>
      <c r="D74" s="33" t="s">
        <v>524</v>
      </c>
      <c r="E74" s="34" t="s">
        <v>421</v>
      </c>
      <c r="F74" s="35" t="s">
        <v>734</v>
      </c>
      <c r="G74" s="32" t="s">
        <v>1030</v>
      </c>
      <c r="H74" s="36">
        <v>5</v>
      </c>
      <c r="I74" s="36">
        <v>5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3896</v>
      </c>
      <c r="D75" s="33" t="s">
        <v>3897</v>
      </c>
      <c r="E75" s="34" t="s">
        <v>733</v>
      </c>
      <c r="F75" s="35" t="s">
        <v>391</v>
      </c>
      <c r="G75" s="32" t="s">
        <v>744</v>
      </c>
      <c r="H75" s="36">
        <v>6</v>
      </c>
      <c r="I75" s="36">
        <v>5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3898</v>
      </c>
      <c r="D76" s="33" t="s">
        <v>817</v>
      </c>
      <c r="E76" s="34" t="s">
        <v>294</v>
      </c>
      <c r="F76" s="35" t="s">
        <v>3899</v>
      </c>
      <c r="G76" s="32" t="s">
        <v>591</v>
      </c>
      <c r="H76" s="36">
        <v>6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3.2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3900</v>
      </c>
      <c r="D77" s="33" t="s">
        <v>3901</v>
      </c>
      <c r="E77" s="34" t="s">
        <v>301</v>
      </c>
      <c r="F77" s="35" t="s">
        <v>239</v>
      </c>
      <c r="G77" s="32" t="s">
        <v>540</v>
      </c>
      <c r="H77" s="36">
        <v>7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66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98" priority="3" operator="greaterThan">
      <formula>10</formula>
    </cfRule>
  </conditionalFormatting>
  <conditionalFormatting sqref="O1:O1048576">
    <cfRule type="duplicateValues" dxfId="97" priority="2"/>
  </conditionalFormatting>
  <conditionalFormatting sqref="C1:C1048576">
    <cfRule type="duplicateValues" dxfId="96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N14" sqref="N1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21875" style="1" bestFit="1" customWidth="1"/>
    <col min="5" max="5" width="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4496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4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67</v>
      </c>
      <c r="AK8" s="78">
        <f>+$AJ$8/$AA$8</f>
        <v>0.93055555555555558</v>
      </c>
      <c r="AL8" s="70">
        <f>COUNTIF($X$10:$X$140,"Đạt")</f>
        <v>2</v>
      </c>
      <c r="AM8" s="77">
        <f>+$AL$8/$AA$8</f>
        <v>2.7777777777777776E-2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3691</v>
      </c>
      <c r="D10" s="21" t="s">
        <v>3692</v>
      </c>
      <c r="E10" s="22" t="s">
        <v>64</v>
      </c>
      <c r="F10" s="23" t="s">
        <v>3693</v>
      </c>
      <c r="G10" s="20" t="s">
        <v>595</v>
      </c>
      <c r="H10" s="24">
        <v>7</v>
      </c>
      <c r="I10" s="24">
        <v>7.5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3694</v>
      </c>
      <c r="D11" s="33" t="s">
        <v>1440</v>
      </c>
      <c r="E11" s="34" t="s">
        <v>64</v>
      </c>
      <c r="F11" s="35" t="s">
        <v>3695</v>
      </c>
      <c r="G11" s="32" t="s">
        <v>680</v>
      </c>
      <c r="H11" s="36">
        <v>7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3696</v>
      </c>
      <c r="D12" s="33" t="s">
        <v>1239</v>
      </c>
      <c r="E12" s="34" t="s">
        <v>64</v>
      </c>
      <c r="F12" s="35" t="s">
        <v>1925</v>
      </c>
      <c r="G12" s="32" t="s">
        <v>911</v>
      </c>
      <c r="H12" s="36">
        <v>7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3697</v>
      </c>
      <c r="D13" s="33" t="s">
        <v>282</v>
      </c>
      <c r="E13" s="34" t="s">
        <v>64</v>
      </c>
      <c r="F13" s="35" t="s">
        <v>1286</v>
      </c>
      <c r="G13" s="32" t="s">
        <v>714</v>
      </c>
      <c r="H13" s="36">
        <v>7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3.5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3698</v>
      </c>
      <c r="D14" s="33" t="s">
        <v>362</v>
      </c>
      <c r="E14" s="34" t="s">
        <v>321</v>
      </c>
      <c r="F14" s="35" t="s">
        <v>1649</v>
      </c>
      <c r="G14" s="32" t="s">
        <v>578</v>
      </c>
      <c r="H14" s="36">
        <v>7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3699</v>
      </c>
      <c r="D15" s="33" t="s">
        <v>1675</v>
      </c>
      <c r="E15" s="34" t="s">
        <v>1115</v>
      </c>
      <c r="F15" s="35" t="s">
        <v>2348</v>
      </c>
      <c r="G15" s="32" t="s">
        <v>578</v>
      </c>
      <c r="H15" s="36">
        <v>7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3700</v>
      </c>
      <c r="D16" s="33" t="s">
        <v>131</v>
      </c>
      <c r="E16" s="34" t="s">
        <v>454</v>
      </c>
      <c r="F16" s="35" t="s">
        <v>3701</v>
      </c>
      <c r="G16" s="32" t="s">
        <v>581</v>
      </c>
      <c r="H16" s="36">
        <v>7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3702</v>
      </c>
      <c r="D17" s="33" t="s">
        <v>1643</v>
      </c>
      <c r="E17" s="34" t="s">
        <v>3703</v>
      </c>
      <c r="F17" s="35" t="s">
        <v>3704</v>
      </c>
      <c r="G17" s="32" t="s">
        <v>659</v>
      </c>
      <c r="H17" s="36">
        <v>0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1.2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3705</v>
      </c>
      <c r="D18" s="33" t="s">
        <v>3706</v>
      </c>
      <c r="E18" s="34" t="s">
        <v>105</v>
      </c>
      <c r="F18" s="35" t="s">
        <v>1678</v>
      </c>
      <c r="G18" s="32" t="s">
        <v>578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3707</v>
      </c>
      <c r="D19" s="33" t="s">
        <v>612</v>
      </c>
      <c r="E19" s="34" t="s">
        <v>113</v>
      </c>
      <c r="F19" s="35" t="s">
        <v>773</v>
      </c>
      <c r="G19" s="32" t="s">
        <v>620</v>
      </c>
      <c r="H19" s="36">
        <v>7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3708</v>
      </c>
      <c r="D20" s="33" t="s">
        <v>1953</v>
      </c>
      <c r="E20" s="34" t="s">
        <v>113</v>
      </c>
      <c r="F20" s="35" t="s">
        <v>102</v>
      </c>
      <c r="G20" s="32" t="s">
        <v>578</v>
      </c>
      <c r="H20" s="36">
        <v>7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3709</v>
      </c>
      <c r="D21" s="33" t="s">
        <v>600</v>
      </c>
      <c r="E21" s="34" t="s">
        <v>117</v>
      </c>
      <c r="F21" s="35" t="s">
        <v>2348</v>
      </c>
      <c r="G21" s="32" t="s">
        <v>744</v>
      </c>
      <c r="H21" s="36">
        <v>7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3.5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3710</v>
      </c>
      <c r="D22" s="33" t="s">
        <v>3711</v>
      </c>
      <c r="E22" s="34" t="s">
        <v>121</v>
      </c>
      <c r="F22" s="35" t="s">
        <v>3712</v>
      </c>
      <c r="G22" s="32" t="s">
        <v>3713</v>
      </c>
      <c r="H22" s="36">
        <v>6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3714</v>
      </c>
      <c r="D23" s="33" t="s">
        <v>3715</v>
      </c>
      <c r="E23" s="34" t="s">
        <v>121</v>
      </c>
      <c r="F23" s="35" t="s">
        <v>553</v>
      </c>
      <c r="G23" s="32" t="s">
        <v>680</v>
      </c>
      <c r="H23" s="36">
        <v>7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3.5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3716</v>
      </c>
      <c r="D24" s="33" t="s">
        <v>3717</v>
      </c>
      <c r="E24" s="34" t="s">
        <v>129</v>
      </c>
      <c r="F24" s="35" t="s">
        <v>181</v>
      </c>
      <c r="G24" s="32" t="s">
        <v>591</v>
      </c>
      <c r="H24" s="36">
        <v>5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3718</v>
      </c>
      <c r="D25" s="33" t="s">
        <v>3719</v>
      </c>
      <c r="E25" s="34" t="s">
        <v>1147</v>
      </c>
      <c r="F25" s="35" t="s">
        <v>1888</v>
      </c>
      <c r="G25" s="32" t="s">
        <v>680</v>
      </c>
      <c r="H25" s="36">
        <v>7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3720</v>
      </c>
      <c r="D26" s="33" t="s">
        <v>359</v>
      </c>
      <c r="E26" s="34" t="s">
        <v>812</v>
      </c>
      <c r="F26" s="35" t="s">
        <v>224</v>
      </c>
      <c r="G26" s="32" t="s">
        <v>578</v>
      </c>
      <c r="H26" s="36">
        <v>0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1.2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3721</v>
      </c>
      <c r="D27" s="33" t="s">
        <v>600</v>
      </c>
      <c r="E27" s="34" t="s">
        <v>140</v>
      </c>
      <c r="F27" s="35" t="s">
        <v>255</v>
      </c>
      <c r="G27" s="32" t="s">
        <v>659</v>
      </c>
      <c r="H27" s="36">
        <v>7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3722</v>
      </c>
      <c r="D28" s="33" t="s">
        <v>3326</v>
      </c>
      <c r="E28" s="34" t="s">
        <v>140</v>
      </c>
      <c r="F28" s="35" t="s">
        <v>3010</v>
      </c>
      <c r="G28" s="32" t="s">
        <v>591</v>
      </c>
      <c r="H28" s="36">
        <v>5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2.7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3723</v>
      </c>
      <c r="D29" s="33" t="s">
        <v>817</v>
      </c>
      <c r="E29" s="34" t="s">
        <v>3612</v>
      </c>
      <c r="F29" s="35" t="s">
        <v>391</v>
      </c>
      <c r="G29" s="32" t="s">
        <v>554</v>
      </c>
      <c r="H29" s="36">
        <v>7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3.3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3724</v>
      </c>
      <c r="D30" s="33" t="s">
        <v>600</v>
      </c>
      <c r="E30" s="34" t="s">
        <v>609</v>
      </c>
      <c r="F30" s="35" t="s">
        <v>572</v>
      </c>
      <c r="G30" s="32" t="s">
        <v>911</v>
      </c>
      <c r="H30" s="36">
        <v>7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3725</v>
      </c>
      <c r="D31" s="33" t="s">
        <v>1312</v>
      </c>
      <c r="E31" s="34" t="s">
        <v>163</v>
      </c>
      <c r="F31" s="35" t="s">
        <v>734</v>
      </c>
      <c r="G31" s="32" t="s">
        <v>793</v>
      </c>
      <c r="H31" s="36">
        <v>7</v>
      </c>
      <c r="I31" s="36">
        <v>7.5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3726</v>
      </c>
      <c r="D32" s="33" t="s">
        <v>317</v>
      </c>
      <c r="E32" s="34" t="s">
        <v>625</v>
      </c>
      <c r="F32" s="35" t="s">
        <v>1519</v>
      </c>
      <c r="G32" s="32" t="s">
        <v>544</v>
      </c>
      <c r="H32" s="36">
        <v>6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3727</v>
      </c>
      <c r="D33" s="33" t="s">
        <v>2117</v>
      </c>
      <c r="E33" s="34" t="s">
        <v>625</v>
      </c>
      <c r="F33" s="35" t="s">
        <v>447</v>
      </c>
      <c r="G33" s="32" t="s">
        <v>614</v>
      </c>
      <c r="H33" s="36">
        <v>0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1.4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304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3728</v>
      </c>
      <c r="D34" s="33" t="s">
        <v>1806</v>
      </c>
      <c r="E34" s="34" t="s">
        <v>167</v>
      </c>
      <c r="F34" s="35" t="s">
        <v>1042</v>
      </c>
      <c r="G34" s="32" t="s">
        <v>563</v>
      </c>
      <c r="H34" s="36">
        <v>0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1.2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3729</v>
      </c>
      <c r="D35" s="33" t="s">
        <v>166</v>
      </c>
      <c r="E35" s="34" t="s">
        <v>167</v>
      </c>
      <c r="F35" s="35" t="s">
        <v>986</v>
      </c>
      <c r="G35" s="32" t="s">
        <v>680</v>
      </c>
      <c r="H35" s="36">
        <v>6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3730</v>
      </c>
      <c r="D36" s="33" t="s">
        <v>1003</v>
      </c>
      <c r="E36" s="34" t="s">
        <v>167</v>
      </c>
      <c r="F36" s="35" t="s">
        <v>153</v>
      </c>
      <c r="G36" s="32" t="s">
        <v>591</v>
      </c>
      <c r="H36" s="36">
        <v>7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3731</v>
      </c>
      <c r="D37" s="33" t="s">
        <v>3732</v>
      </c>
      <c r="E37" s="34" t="s">
        <v>167</v>
      </c>
      <c r="F37" s="35" t="s">
        <v>153</v>
      </c>
      <c r="G37" s="32" t="s">
        <v>533</v>
      </c>
      <c r="H37" s="36">
        <v>6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3733</v>
      </c>
      <c r="D38" s="33" t="s">
        <v>3734</v>
      </c>
      <c r="E38" s="34" t="s">
        <v>1307</v>
      </c>
      <c r="F38" s="35" t="s">
        <v>1465</v>
      </c>
      <c r="G38" s="32" t="s">
        <v>911</v>
      </c>
      <c r="H38" s="36">
        <v>7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3735</v>
      </c>
      <c r="D39" s="33" t="s">
        <v>139</v>
      </c>
      <c r="E39" s="34" t="s">
        <v>175</v>
      </c>
      <c r="F39" s="35" t="s">
        <v>428</v>
      </c>
      <c r="G39" s="32" t="s">
        <v>578</v>
      </c>
      <c r="H39" s="36">
        <v>7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3736</v>
      </c>
      <c r="D40" s="33" t="s">
        <v>1477</v>
      </c>
      <c r="E40" s="34" t="s">
        <v>175</v>
      </c>
      <c r="F40" s="35" t="s">
        <v>3737</v>
      </c>
      <c r="G40" s="32" t="s">
        <v>595</v>
      </c>
      <c r="H40" s="36">
        <v>8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3738</v>
      </c>
      <c r="D41" s="33" t="s">
        <v>3739</v>
      </c>
      <c r="E41" s="34" t="s">
        <v>662</v>
      </c>
      <c r="F41" s="35" t="s">
        <v>1584</v>
      </c>
      <c r="G41" s="32" t="s">
        <v>595</v>
      </c>
      <c r="H41" s="36">
        <v>7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3740</v>
      </c>
      <c r="D42" s="33" t="s">
        <v>3741</v>
      </c>
      <c r="E42" s="34" t="s">
        <v>662</v>
      </c>
      <c r="F42" s="35" t="s">
        <v>172</v>
      </c>
      <c r="G42" s="32" t="s">
        <v>789</v>
      </c>
      <c r="H42" s="36">
        <v>7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3742</v>
      </c>
      <c r="D43" s="33" t="s">
        <v>3743</v>
      </c>
      <c r="E43" s="34" t="s">
        <v>668</v>
      </c>
      <c r="F43" s="35" t="s">
        <v>940</v>
      </c>
      <c r="G43" s="32" t="s">
        <v>578</v>
      </c>
      <c r="H43" s="36">
        <v>7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3.3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3744</v>
      </c>
      <c r="D44" s="33" t="s">
        <v>399</v>
      </c>
      <c r="E44" s="34" t="s">
        <v>668</v>
      </c>
      <c r="F44" s="35" t="s">
        <v>3745</v>
      </c>
      <c r="G44" s="32" t="s">
        <v>554</v>
      </c>
      <c r="H44" s="36">
        <v>7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3746</v>
      </c>
      <c r="D45" s="33" t="s">
        <v>3747</v>
      </c>
      <c r="E45" s="34" t="s">
        <v>196</v>
      </c>
      <c r="F45" s="35" t="s">
        <v>483</v>
      </c>
      <c r="G45" s="32" t="s">
        <v>581</v>
      </c>
      <c r="H45" s="36">
        <v>6</v>
      </c>
      <c r="I45" s="36">
        <v>6.5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3.1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3748</v>
      </c>
      <c r="D46" s="33" t="s">
        <v>795</v>
      </c>
      <c r="E46" s="34" t="s">
        <v>196</v>
      </c>
      <c r="F46" s="35" t="s">
        <v>1991</v>
      </c>
      <c r="G46" s="32" t="s">
        <v>554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3749</v>
      </c>
      <c r="D47" s="33" t="s">
        <v>1132</v>
      </c>
      <c r="E47" s="34" t="s">
        <v>196</v>
      </c>
      <c r="F47" s="35" t="s">
        <v>700</v>
      </c>
      <c r="G47" s="32" t="s">
        <v>578</v>
      </c>
      <c r="H47" s="36">
        <v>6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3750</v>
      </c>
      <c r="D48" s="33" t="s">
        <v>3751</v>
      </c>
      <c r="E48" s="34" t="s">
        <v>203</v>
      </c>
      <c r="F48" s="35" t="s">
        <v>655</v>
      </c>
      <c r="G48" s="32" t="s">
        <v>578</v>
      </c>
      <c r="H48" s="36">
        <v>7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3.3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3752</v>
      </c>
      <c r="D49" s="33" t="s">
        <v>1369</v>
      </c>
      <c r="E49" s="34" t="s">
        <v>203</v>
      </c>
      <c r="F49" s="35" t="s">
        <v>1324</v>
      </c>
      <c r="G49" s="32" t="s">
        <v>707</v>
      </c>
      <c r="H49" s="36">
        <v>6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3753</v>
      </c>
      <c r="D50" s="33" t="s">
        <v>1110</v>
      </c>
      <c r="E50" s="34" t="s">
        <v>211</v>
      </c>
      <c r="F50" s="35" t="s">
        <v>483</v>
      </c>
      <c r="G50" s="32" t="s">
        <v>581</v>
      </c>
      <c r="H50" s="36">
        <v>7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3.3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3754</v>
      </c>
      <c r="D51" s="33" t="s">
        <v>1448</v>
      </c>
      <c r="E51" s="34" t="s">
        <v>683</v>
      </c>
      <c r="F51" s="35" t="s">
        <v>391</v>
      </c>
      <c r="G51" s="32" t="s">
        <v>714</v>
      </c>
      <c r="H51" s="36">
        <v>6</v>
      </c>
      <c r="I51" s="36">
        <v>6.5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3755</v>
      </c>
      <c r="D52" s="33" t="s">
        <v>3756</v>
      </c>
      <c r="E52" s="34" t="s">
        <v>876</v>
      </c>
      <c r="F52" s="35" t="s">
        <v>3124</v>
      </c>
      <c r="G52" s="32" t="s">
        <v>789</v>
      </c>
      <c r="H52" s="36">
        <v>6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3757</v>
      </c>
      <c r="D53" s="33" t="s">
        <v>1215</v>
      </c>
      <c r="E53" s="34" t="s">
        <v>876</v>
      </c>
      <c r="F53" s="35" t="s">
        <v>208</v>
      </c>
      <c r="G53" s="32" t="s">
        <v>540</v>
      </c>
      <c r="H53" s="36">
        <v>7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3758</v>
      </c>
      <c r="D54" s="33" t="s">
        <v>665</v>
      </c>
      <c r="E54" s="34" t="s">
        <v>1038</v>
      </c>
      <c r="F54" s="35" t="s">
        <v>1531</v>
      </c>
      <c r="G54" s="32" t="s">
        <v>595</v>
      </c>
      <c r="H54" s="36">
        <v>7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3759</v>
      </c>
      <c r="D55" s="33" t="s">
        <v>3760</v>
      </c>
      <c r="E55" s="34" t="s">
        <v>383</v>
      </c>
      <c r="F55" s="35" t="s">
        <v>1531</v>
      </c>
      <c r="G55" s="32" t="s">
        <v>620</v>
      </c>
      <c r="H55" s="36">
        <v>7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3761</v>
      </c>
      <c r="D56" s="33" t="s">
        <v>3762</v>
      </c>
      <c r="E56" s="34" t="s">
        <v>235</v>
      </c>
      <c r="F56" s="35" t="s">
        <v>3763</v>
      </c>
      <c r="G56" s="32" t="s">
        <v>714</v>
      </c>
      <c r="H56" s="36">
        <v>7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3.3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3764</v>
      </c>
      <c r="D57" s="33" t="s">
        <v>74</v>
      </c>
      <c r="E57" s="34" t="s">
        <v>235</v>
      </c>
      <c r="F57" s="35" t="s">
        <v>1042</v>
      </c>
      <c r="G57" s="32" t="s">
        <v>536</v>
      </c>
      <c r="H57" s="36">
        <v>0</v>
      </c>
      <c r="I57" s="36">
        <v>5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1</v>
      </c>
      <c r="R57" s="40" t="str">
        <f t="shared" si="0"/>
        <v>F</v>
      </c>
      <c r="S57" s="41" t="str">
        <f t="shared" si="1"/>
        <v>Kém</v>
      </c>
      <c r="T57" s="42" t="str">
        <f t="shared" si="4"/>
        <v>Không đủ ĐKDT</v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3765</v>
      </c>
      <c r="D58" s="33" t="s">
        <v>3766</v>
      </c>
      <c r="E58" s="34" t="s">
        <v>507</v>
      </c>
      <c r="F58" s="35" t="s">
        <v>684</v>
      </c>
      <c r="G58" s="32" t="s">
        <v>614</v>
      </c>
      <c r="H58" s="36">
        <v>6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3767</v>
      </c>
      <c r="D59" s="33" t="s">
        <v>2434</v>
      </c>
      <c r="E59" s="34" t="s">
        <v>507</v>
      </c>
      <c r="F59" s="35" t="s">
        <v>729</v>
      </c>
      <c r="G59" s="32" t="s">
        <v>656</v>
      </c>
      <c r="H59" s="36">
        <v>5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2.9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3768</v>
      </c>
      <c r="D60" s="33" t="s">
        <v>3769</v>
      </c>
      <c r="E60" s="34" t="s">
        <v>403</v>
      </c>
      <c r="F60" s="35" t="s">
        <v>336</v>
      </c>
      <c r="G60" s="32" t="s">
        <v>911</v>
      </c>
      <c r="H60" s="36">
        <v>7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3770</v>
      </c>
      <c r="D61" s="33" t="s">
        <v>3771</v>
      </c>
      <c r="E61" s="34" t="s">
        <v>510</v>
      </c>
      <c r="F61" s="35" t="s">
        <v>1324</v>
      </c>
      <c r="G61" s="32" t="s">
        <v>707</v>
      </c>
      <c r="H61" s="36">
        <v>6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3772</v>
      </c>
      <c r="D62" s="33" t="s">
        <v>3773</v>
      </c>
      <c r="E62" s="34" t="s">
        <v>3227</v>
      </c>
      <c r="F62" s="35" t="s">
        <v>3774</v>
      </c>
      <c r="G62" s="32" t="s">
        <v>659</v>
      </c>
      <c r="H62" s="36">
        <v>0</v>
      </c>
      <c r="I62" s="36">
        <v>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>Không đủ ĐKDT</v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3775</v>
      </c>
      <c r="D63" s="33" t="s">
        <v>1806</v>
      </c>
      <c r="E63" s="34" t="s">
        <v>265</v>
      </c>
      <c r="F63" s="35" t="s">
        <v>1720</v>
      </c>
      <c r="G63" s="32" t="s">
        <v>777</v>
      </c>
      <c r="H63" s="36">
        <v>7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3776</v>
      </c>
      <c r="D64" s="33" t="s">
        <v>3777</v>
      </c>
      <c r="E64" s="34" t="s">
        <v>265</v>
      </c>
      <c r="F64" s="35" t="s">
        <v>952</v>
      </c>
      <c r="G64" s="32" t="s">
        <v>591</v>
      </c>
      <c r="H64" s="36">
        <v>5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3778</v>
      </c>
      <c r="D65" s="33" t="s">
        <v>1371</v>
      </c>
      <c r="E65" s="34" t="s">
        <v>1345</v>
      </c>
      <c r="F65" s="35" t="s">
        <v>1123</v>
      </c>
      <c r="G65" s="32" t="s">
        <v>911</v>
      </c>
      <c r="H65" s="36">
        <v>7</v>
      </c>
      <c r="I65" s="36">
        <v>6.5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3779</v>
      </c>
      <c r="D66" s="33" t="s">
        <v>128</v>
      </c>
      <c r="E66" s="34" t="s">
        <v>719</v>
      </c>
      <c r="F66" s="35" t="s">
        <v>1383</v>
      </c>
      <c r="G66" s="32" t="s">
        <v>591</v>
      </c>
      <c r="H66" s="36">
        <v>7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3780</v>
      </c>
      <c r="D67" s="33" t="s">
        <v>3781</v>
      </c>
      <c r="E67" s="34" t="s">
        <v>2776</v>
      </c>
      <c r="F67" s="35" t="s">
        <v>1795</v>
      </c>
      <c r="G67" s="32" t="s">
        <v>911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3782</v>
      </c>
      <c r="D68" s="33" t="s">
        <v>311</v>
      </c>
      <c r="E68" s="34" t="s">
        <v>275</v>
      </c>
      <c r="F68" s="35" t="s">
        <v>1957</v>
      </c>
      <c r="G68" s="32" t="s">
        <v>748</v>
      </c>
      <c r="H68" s="36">
        <v>7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3783</v>
      </c>
      <c r="D69" s="33" t="s">
        <v>218</v>
      </c>
      <c r="E69" s="34" t="s">
        <v>1522</v>
      </c>
      <c r="F69" s="35" t="s">
        <v>3784</v>
      </c>
      <c r="G69" s="32" t="s">
        <v>2613</v>
      </c>
      <c r="H69" s="36">
        <v>4</v>
      </c>
      <c r="I69" s="36">
        <v>4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3785</v>
      </c>
      <c r="D70" s="33" t="s">
        <v>3786</v>
      </c>
      <c r="E70" s="34" t="s">
        <v>286</v>
      </c>
      <c r="F70" s="35" t="s">
        <v>1001</v>
      </c>
      <c r="G70" s="32" t="s">
        <v>533</v>
      </c>
      <c r="H70" s="36">
        <v>8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3787</v>
      </c>
      <c r="D71" s="33" t="s">
        <v>210</v>
      </c>
      <c r="E71" s="34" t="s">
        <v>286</v>
      </c>
      <c r="F71" s="35" t="s">
        <v>284</v>
      </c>
      <c r="G71" s="32" t="s">
        <v>680</v>
      </c>
      <c r="H71" s="36">
        <v>7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3788</v>
      </c>
      <c r="D72" s="33" t="s">
        <v>3789</v>
      </c>
      <c r="E72" s="34" t="s">
        <v>1931</v>
      </c>
      <c r="F72" s="35" t="s">
        <v>802</v>
      </c>
      <c r="G72" s="32" t="s">
        <v>911</v>
      </c>
      <c r="H72" s="36">
        <v>7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3790</v>
      </c>
      <c r="D73" s="33" t="s">
        <v>128</v>
      </c>
      <c r="E73" s="34" t="s">
        <v>1931</v>
      </c>
      <c r="F73" s="35" t="s">
        <v>172</v>
      </c>
      <c r="G73" s="32" t="s">
        <v>595</v>
      </c>
      <c r="H73" s="36">
        <v>6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3791</v>
      </c>
      <c r="D74" s="33" t="s">
        <v>3195</v>
      </c>
      <c r="E74" s="34" t="s">
        <v>406</v>
      </c>
      <c r="F74" s="35" t="s">
        <v>2225</v>
      </c>
      <c r="G74" s="32" t="s">
        <v>536</v>
      </c>
      <c r="H74" s="36">
        <v>0</v>
      </c>
      <c r="I74" s="36">
        <v>5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1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305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3792</v>
      </c>
      <c r="D75" s="33" t="s">
        <v>442</v>
      </c>
      <c r="E75" s="34" t="s">
        <v>414</v>
      </c>
      <c r="F75" s="35" t="s">
        <v>216</v>
      </c>
      <c r="G75" s="32" t="s">
        <v>554</v>
      </c>
      <c r="H75" s="36">
        <v>5</v>
      </c>
      <c r="I75" s="36">
        <v>6.5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3793</v>
      </c>
      <c r="D76" s="33" t="s">
        <v>109</v>
      </c>
      <c r="E76" s="34" t="s">
        <v>733</v>
      </c>
      <c r="F76" s="35" t="s">
        <v>2549</v>
      </c>
      <c r="G76" s="32" t="s">
        <v>1030</v>
      </c>
      <c r="H76" s="36">
        <v>6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3.2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3794</v>
      </c>
      <c r="D77" s="33" t="s">
        <v>3795</v>
      </c>
      <c r="E77" s="34" t="s">
        <v>1684</v>
      </c>
      <c r="F77" s="35" t="s">
        <v>336</v>
      </c>
      <c r="G77" s="32" t="s">
        <v>589</v>
      </c>
      <c r="H77" s="36">
        <v>6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3796</v>
      </c>
      <c r="D78" s="33" t="s">
        <v>3797</v>
      </c>
      <c r="E78" s="34" t="s">
        <v>301</v>
      </c>
      <c r="F78" s="35" t="s">
        <v>980</v>
      </c>
      <c r="G78" s="32" t="s">
        <v>911</v>
      </c>
      <c r="H78" s="36">
        <v>8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65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67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95" priority="3" operator="greaterThan">
      <formula>10</formula>
    </cfRule>
  </conditionalFormatting>
  <conditionalFormatting sqref="O1:O1048576">
    <cfRule type="duplicateValues" dxfId="94" priority="2"/>
  </conditionalFormatting>
  <conditionalFormatting sqref="C1:C1048576">
    <cfRule type="duplicateValues" dxfId="93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88671875" style="1" customWidth="1"/>
    <col min="5" max="5" width="9.1093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4497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5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49</v>
      </c>
      <c r="AK8" s="78">
        <f>+$AJ$8/$AA$8</f>
        <v>0.68055555555555558</v>
      </c>
      <c r="AL8" s="70">
        <f>COUNTIF($X$10:$X$140,"Đạt")</f>
        <v>20</v>
      </c>
      <c r="AM8" s="77">
        <f>+$AL$8/$AA$8</f>
        <v>0.27777777777777779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2448</v>
      </c>
      <c r="D10" s="21" t="s">
        <v>2449</v>
      </c>
      <c r="E10" s="22" t="s">
        <v>64</v>
      </c>
      <c r="F10" s="23" t="s">
        <v>2348</v>
      </c>
      <c r="G10" s="20" t="s">
        <v>793</v>
      </c>
      <c r="H10" s="24">
        <v>6</v>
      </c>
      <c r="I10" s="24">
        <v>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2450</v>
      </c>
      <c r="D11" s="33" t="s">
        <v>427</v>
      </c>
      <c r="E11" s="34" t="s">
        <v>64</v>
      </c>
      <c r="F11" s="35" t="s">
        <v>2451</v>
      </c>
      <c r="G11" s="32" t="s">
        <v>755</v>
      </c>
      <c r="H11" s="36">
        <v>8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4.2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2452</v>
      </c>
      <c r="D12" s="33" t="s">
        <v>311</v>
      </c>
      <c r="E12" s="34" t="s">
        <v>64</v>
      </c>
      <c r="F12" s="35" t="s">
        <v>758</v>
      </c>
      <c r="G12" s="32" t="s">
        <v>581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2453</v>
      </c>
      <c r="D13" s="33" t="s">
        <v>2454</v>
      </c>
      <c r="E13" s="34" t="s">
        <v>97</v>
      </c>
      <c r="F13" s="35" t="s">
        <v>823</v>
      </c>
      <c r="G13" s="32" t="s">
        <v>614</v>
      </c>
      <c r="H13" s="36">
        <v>10</v>
      </c>
      <c r="I13" s="36">
        <v>5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2455</v>
      </c>
      <c r="D14" s="33" t="s">
        <v>2456</v>
      </c>
      <c r="E14" s="34" t="s">
        <v>321</v>
      </c>
      <c r="F14" s="35" t="s">
        <v>370</v>
      </c>
      <c r="G14" s="32" t="s">
        <v>1572</v>
      </c>
      <c r="H14" s="36">
        <v>6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2457</v>
      </c>
      <c r="D15" s="33" t="s">
        <v>311</v>
      </c>
      <c r="E15" s="34" t="s">
        <v>2084</v>
      </c>
      <c r="F15" s="35" t="s">
        <v>2458</v>
      </c>
      <c r="G15" s="32" t="s">
        <v>573</v>
      </c>
      <c r="H15" s="36">
        <v>7</v>
      </c>
      <c r="I15" s="36">
        <v>5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2459</v>
      </c>
      <c r="D16" s="33" t="s">
        <v>109</v>
      </c>
      <c r="E16" s="34" t="s">
        <v>566</v>
      </c>
      <c r="F16" s="35" t="s">
        <v>2460</v>
      </c>
      <c r="G16" s="32" t="s">
        <v>744</v>
      </c>
      <c r="H16" s="36">
        <v>10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5</v>
      </c>
      <c r="R16" s="40" t="str">
        <f t="shared" si="0"/>
        <v>D+</v>
      </c>
      <c r="S16" s="41" t="str">
        <f t="shared" si="1"/>
        <v>Trung bình yếu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2461</v>
      </c>
      <c r="D17" s="33" t="s">
        <v>2462</v>
      </c>
      <c r="E17" s="34" t="s">
        <v>566</v>
      </c>
      <c r="F17" s="35" t="s">
        <v>2463</v>
      </c>
      <c r="G17" s="32" t="s">
        <v>1030</v>
      </c>
      <c r="H17" s="36">
        <v>6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2464</v>
      </c>
      <c r="D18" s="33" t="s">
        <v>2465</v>
      </c>
      <c r="E18" s="34" t="s">
        <v>328</v>
      </c>
      <c r="F18" s="35" t="s">
        <v>2341</v>
      </c>
      <c r="G18" s="32" t="s">
        <v>672</v>
      </c>
      <c r="H18" s="36">
        <v>6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2466</v>
      </c>
      <c r="D19" s="33" t="s">
        <v>2467</v>
      </c>
      <c r="E19" s="34" t="s">
        <v>2468</v>
      </c>
      <c r="F19" s="35" t="s">
        <v>291</v>
      </c>
      <c r="G19" s="32" t="s">
        <v>2469</v>
      </c>
      <c r="H19" s="36">
        <v>0</v>
      </c>
      <c r="I19" s="36">
        <v>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2470</v>
      </c>
      <c r="D20" s="33" t="s">
        <v>2471</v>
      </c>
      <c r="E20" s="34" t="s">
        <v>2472</v>
      </c>
      <c r="F20" s="35" t="s">
        <v>2473</v>
      </c>
      <c r="G20" s="32" t="s">
        <v>707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2474</v>
      </c>
      <c r="D21" s="33" t="s">
        <v>1227</v>
      </c>
      <c r="E21" s="34" t="s">
        <v>105</v>
      </c>
      <c r="F21" s="35" t="s">
        <v>94</v>
      </c>
      <c r="G21" s="32" t="s">
        <v>759</v>
      </c>
      <c r="H21" s="36">
        <v>9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4.3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2475</v>
      </c>
      <c r="D22" s="33" t="s">
        <v>385</v>
      </c>
      <c r="E22" s="34" t="s">
        <v>105</v>
      </c>
      <c r="F22" s="35" t="s">
        <v>1006</v>
      </c>
      <c r="G22" s="32" t="s">
        <v>1092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2476</v>
      </c>
      <c r="D23" s="33" t="s">
        <v>603</v>
      </c>
      <c r="E23" s="34" t="s">
        <v>105</v>
      </c>
      <c r="F23" s="35" t="s">
        <v>2477</v>
      </c>
      <c r="G23" s="32" t="s">
        <v>2478</v>
      </c>
      <c r="H23" s="36">
        <v>8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2479</v>
      </c>
      <c r="D24" s="33" t="s">
        <v>2480</v>
      </c>
      <c r="E24" s="34" t="s">
        <v>105</v>
      </c>
      <c r="F24" s="35" t="s">
        <v>2481</v>
      </c>
      <c r="G24" s="32" t="s">
        <v>1084</v>
      </c>
      <c r="H24" s="36">
        <v>6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2482</v>
      </c>
      <c r="D25" s="33" t="s">
        <v>74</v>
      </c>
      <c r="E25" s="34" t="s">
        <v>113</v>
      </c>
      <c r="F25" s="35" t="s">
        <v>1571</v>
      </c>
      <c r="G25" s="32" t="s">
        <v>573</v>
      </c>
      <c r="H25" s="36">
        <v>9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2483</v>
      </c>
      <c r="D26" s="33" t="s">
        <v>779</v>
      </c>
      <c r="E26" s="34" t="s">
        <v>113</v>
      </c>
      <c r="F26" s="35" t="s">
        <v>1531</v>
      </c>
      <c r="G26" s="32" t="s">
        <v>536</v>
      </c>
      <c r="H26" s="36">
        <v>0</v>
      </c>
      <c r="I26" s="36">
        <v>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2484</v>
      </c>
      <c r="D27" s="33" t="s">
        <v>2485</v>
      </c>
      <c r="E27" s="34" t="s">
        <v>113</v>
      </c>
      <c r="F27" s="35" t="s">
        <v>2348</v>
      </c>
      <c r="G27" s="32" t="s">
        <v>1092</v>
      </c>
      <c r="H27" s="36">
        <v>7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2486</v>
      </c>
      <c r="D28" s="33" t="s">
        <v>2487</v>
      </c>
      <c r="E28" s="34" t="s">
        <v>339</v>
      </c>
      <c r="F28" s="35" t="s">
        <v>444</v>
      </c>
      <c r="G28" s="32" t="s">
        <v>1092</v>
      </c>
      <c r="H28" s="36">
        <v>4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2.4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2488</v>
      </c>
      <c r="D29" s="33" t="s">
        <v>1407</v>
      </c>
      <c r="E29" s="34" t="s">
        <v>125</v>
      </c>
      <c r="F29" s="35" t="s">
        <v>1815</v>
      </c>
      <c r="G29" s="32" t="s">
        <v>614</v>
      </c>
      <c r="H29" s="36">
        <v>8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2489</v>
      </c>
      <c r="D30" s="33" t="s">
        <v>431</v>
      </c>
      <c r="E30" s="34" t="s">
        <v>470</v>
      </c>
      <c r="F30" s="35" t="s">
        <v>1330</v>
      </c>
      <c r="G30" s="32" t="s">
        <v>759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2490</v>
      </c>
      <c r="D31" s="33" t="s">
        <v>1638</v>
      </c>
      <c r="E31" s="34" t="s">
        <v>136</v>
      </c>
      <c r="F31" s="35" t="s">
        <v>295</v>
      </c>
      <c r="G31" s="32" t="s">
        <v>604</v>
      </c>
      <c r="H31" s="36">
        <v>5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2491</v>
      </c>
      <c r="D32" s="33" t="s">
        <v>2492</v>
      </c>
      <c r="E32" s="34" t="s">
        <v>140</v>
      </c>
      <c r="F32" s="35" t="s">
        <v>1678</v>
      </c>
      <c r="G32" s="32" t="s">
        <v>578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2493</v>
      </c>
      <c r="D33" s="33" t="s">
        <v>2494</v>
      </c>
      <c r="E33" s="34" t="s">
        <v>140</v>
      </c>
      <c r="F33" s="35" t="s">
        <v>471</v>
      </c>
      <c r="G33" s="32" t="s">
        <v>614</v>
      </c>
      <c r="H33" s="36">
        <v>6</v>
      </c>
      <c r="I33" s="36">
        <v>5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2.8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2495</v>
      </c>
      <c r="D34" s="33" t="s">
        <v>2496</v>
      </c>
      <c r="E34" s="34" t="s">
        <v>2497</v>
      </c>
      <c r="F34" s="35" t="s">
        <v>1091</v>
      </c>
      <c r="G34" s="32" t="s">
        <v>759</v>
      </c>
      <c r="H34" s="36">
        <v>6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2498</v>
      </c>
      <c r="D35" s="33" t="s">
        <v>1643</v>
      </c>
      <c r="E35" s="34" t="s">
        <v>144</v>
      </c>
      <c r="F35" s="35" t="s">
        <v>102</v>
      </c>
      <c r="G35" s="32" t="s">
        <v>581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2499</v>
      </c>
      <c r="D36" s="33" t="s">
        <v>1037</v>
      </c>
      <c r="E36" s="34" t="s">
        <v>822</v>
      </c>
      <c r="F36" s="35" t="s">
        <v>2500</v>
      </c>
      <c r="G36" s="32" t="s">
        <v>859</v>
      </c>
      <c r="H36" s="36">
        <v>6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2501</v>
      </c>
      <c r="D37" s="33" t="s">
        <v>128</v>
      </c>
      <c r="E37" s="34" t="s">
        <v>163</v>
      </c>
      <c r="F37" s="35" t="s">
        <v>228</v>
      </c>
      <c r="G37" s="32" t="s">
        <v>536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2502</v>
      </c>
      <c r="D38" s="33" t="s">
        <v>2503</v>
      </c>
      <c r="E38" s="34" t="s">
        <v>625</v>
      </c>
      <c r="F38" s="35" t="s">
        <v>700</v>
      </c>
      <c r="G38" s="32" t="s">
        <v>620</v>
      </c>
      <c r="H38" s="36">
        <v>9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4.7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2504</v>
      </c>
      <c r="D39" s="33" t="s">
        <v>431</v>
      </c>
      <c r="E39" s="34" t="s">
        <v>625</v>
      </c>
      <c r="F39" s="35" t="s">
        <v>197</v>
      </c>
      <c r="G39" s="32" t="s">
        <v>536</v>
      </c>
      <c r="H39" s="36">
        <v>7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2505</v>
      </c>
      <c r="D40" s="33" t="s">
        <v>187</v>
      </c>
      <c r="E40" s="34" t="s">
        <v>847</v>
      </c>
      <c r="F40" s="35" t="s">
        <v>919</v>
      </c>
      <c r="G40" s="32" t="s">
        <v>581</v>
      </c>
      <c r="H40" s="36">
        <v>7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2506</v>
      </c>
      <c r="D41" s="33" t="s">
        <v>2507</v>
      </c>
      <c r="E41" s="34" t="s">
        <v>847</v>
      </c>
      <c r="F41" s="35" t="s">
        <v>2508</v>
      </c>
      <c r="G41" s="32" t="s">
        <v>744</v>
      </c>
      <c r="H41" s="36">
        <v>4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2509</v>
      </c>
      <c r="D42" s="33" t="s">
        <v>2510</v>
      </c>
      <c r="E42" s="34" t="s">
        <v>175</v>
      </c>
      <c r="F42" s="35" t="s">
        <v>723</v>
      </c>
      <c r="G42" s="32" t="s">
        <v>586</v>
      </c>
      <c r="H42" s="36">
        <v>6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2511</v>
      </c>
      <c r="D43" s="33" t="s">
        <v>331</v>
      </c>
      <c r="E43" s="34" t="s">
        <v>184</v>
      </c>
      <c r="F43" s="35" t="s">
        <v>2512</v>
      </c>
      <c r="G43" s="32" t="s">
        <v>905</v>
      </c>
      <c r="H43" s="36">
        <v>7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2513</v>
      </c>
      <c r="D44" s="33" t="s">
        <v>2514</v>
      </c>
      <c r="E44" s="34" t="s">
        <v>188</v>
      </c>
      <c r="F44" s="35" t="s">
        <v>2406</v>
      </c>
      <c r="G44" s="32" t="s">
        <v>1572</v>
      </c>
      <c r="H44" s="36">
        <v>6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2515</v>
      </c>
      <c r="D45" s="33" t="s">
        <v>2268</v>
      </c>
      <c r="E45" s="34" t="s">
        <v>668</v>
      </c>
      <c r="F45" s="35" t="s">
        <v>1383</v>
      </c>
      <c r="G45" s="32" t="s">
        <v>755</v>
      </c>
      <c r="H45" s="36">
        <v>0</v>
      </c>
      <c r="I45" s="36">
        <v>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>Không đủ ĐKDT</v>
      </c>
      <c r="U45" s="43">
        <v>402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2516</v>
      </c>
      <c r="D46" s="33" t="s">
        <v>612</v>
      </c>
      <c r="E46" s="34" t="s">
        <v>196</v>
      </c>
      <c r="F46" s="35" t="s">
        <v>1262</v>
      </c>
      <c r="G46" s="32" t="s">
        <v>586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2517</v>
      </c>
      <c r="D47" s="33" t="s">
        <v>2518</v>
      </c>
      <c r="E47" s="34" t="s">
        <v>203</v>
      </c>
      <c r="F47" s="35" t="s">
        <v>494</v>
      </c>
      <c r="G47" s="32" t="s">
        <v>586</v>
      </c>
      <c r="H47" s="36">
        <v>7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3.5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2519</v>
      </c>
      <c r="D48" s="33" t="s">
        <v>356</v>
      </c>
      <c r="E48" s="34" t="s">
        <v>203</v>
      </c>
      <c r="F48" s="35" t="s">
        <v>2520</v>
      </c>
      <c r="G48" s="32" t="s">
        <v>554</v>
      </c>
      <c r="H48" s="36">
        <v>8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4.2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2521</v>
      </c>
      <c r="D49" s="33" t="s">
        <v>2522</v>
      </c>
      <c r="E49" s="34" t="s">
        <v>2147</v>
      </c>
      <c r="F49" s="35" t="s">
        <v>532</v>
      </c>
      <c r="G49" s="32" t="s">
        <v>614</v>
      </c>
      <c r="H49" s="36">
        <v>7</v>
      </c>
      <c r="I49" s="36">
        <v>5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3.1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2523</v>
      </c>
      <c r="D50" s="33" t="s">
        <v>1268</v>
      </c>
      <c r="E50" s="34" t="s">
        <v>223</v>
      </c>
      <c r="F50" s="35" t="s">
        <v>653</v>
      </c>
      <c r="G50" s="32" t="s">
        <v>581</v>
      </c>
      <c r="H50" s="36">
        <v>8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2524</v>
      </c>
      <c r="D51" s="33" t="s">
        <v>2525</v>
      </c>
      <c r="E51" s="34" t="s">
        <v>386</v>
      </c>
      <c r="F51" s="35" t="s">
        <v>141</v>
      </c>
      <c r="G51" s="32" t="s">
        <v>755</v>
      </c>
      <c r="H51" s="36">
        <v>9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2526</v>
      </c>
      <c r="D52" s="33" t="s">
        <v>434</v>
      </c>
      <c r="E52" s="34" t="s">
        <v>227</v>
      </c>
      <c r="F52" s="35" t="s">
        <v>2527</v>
      </c>
      <c r="G52" s="32" t="s">
        <v>1007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2528</v>
      </c>
      <c r="D53" s="33" t="s">
        <v>2529</v>
      </c>
      <c r="E53" s="34" t="s">
        <v>2391</v>
      </c>
      <c r="F53" s="35" t="s">
        <v>2530</v>
      </c>
      <c r="G53" s="32" t="s">
        <v>536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2531</v>
      </c>
      <c r="D54" s="33" t="s">
        <v>109</v>
      </c>
      <c r="E54" s="34" t="s">
        <v>235</v>
      </c>
      <c r="F54" s="35" t="s">
        <v>1297</v>
      </c>
      <c r="G54" s="32" t="s">
        <v>536</v>
      </c>
      <c r="H54" s="36">
        <v>7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2532</v>
      </c>
      <c r="D55" s="33" t="s">
        <v>2533</v>
      </c>
      <c r="E55" s="34" t="s">
        <v>2534</v>
      </c>
      <c r="F55" s="35" t="s">
        <v>1741</v>
      </c>
      <c r="G55" s="32" t="s">
        <v>707</v>
      </c>
      <c r="H55" s="36">
        <v>8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2535</v>
      </c>
      <c r="D56" s="33" t="s">
        <v>817</v>
      </c>
      <c r="E56" s="34" t="s">
        <v>251</v>
      </c>
      <c r="F56" s="35" t="s">
        <v>784</v>
      </c>
      <c r="G56" s="32" t="s">
        <v>586</v>
      </c>
      <c r="H56" s="36">
        <v>7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2536</v>
      </c>
      <c r="D57" s="33" t="s">
        <v>112</v>
      </c>
      <c r="E57" s="34" t="s">
        <v>251</v>
      </c>
      <c r="F57" s="35" t="s">
        <v>137</v>
      </c>
      <c r="G57" s="32" t="s">
        <v>755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2537</v>
      </c>
      <c r="D58" s="33" t="s">
        <v>353</v>
      </c>
      <c r="E58" s="34" t="s">
        <v>260</v>
      </c>
      <c r="F58" s="35" t="s">
        <v>480</v>
      </c>
      <c r="G58" s="32" t="s">
        <v>1092</v>
      </c>
      <c r="H58" s="36">
        <v>0</v>
      </c>
      <c r="I58" s="36">
        <v>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2538</v>
      </c>
      <c r="D59" s="33" t="s">
        <v>222</v>
      </c>
      <c r="E59" s="34" t="s">
        <v>2539</v>
      </c>
      <c r="F59" s="35" t="s">
        <v>2540</v>
      </c>
      <c r="G59" s="32" t="s">
        <v>806</v>
      </c>
      <c r="H59" s="36">
        <v>6</v>
      </c>
      <c r="I59" s="36">
        <v>5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2541</v>
      </c>
      <c r="D60" s="33" t="s">
        <v>817</v>
      </c>
      <c r="E60" s="34" t="s">
        <v>2542</v>
      </c>
      <c r="F60" s="35" t="s">
        <v>1136</v>
      </c>
      <c r="G60" s="32" t="s">
        <v>586</v>
      </c>
      <c r="H60" s="36">
        <v>8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2543</v>
      </c>
      <c r="D61" s="33" t="s">
        <v>218</v>
      </c>
      <c r="E61" s="34" t="s">
        <v>275</v>
      </c>
      <c r="F61" s="35" t="s">
        <v>1676</v>
      </c>
      <c r="G61" s="32" t="s">
        <v>707</v>
      </c>
      <c r="H61" s="36">
        <v>8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2544</v>
      </c>
      <c r="D62" s="33" t="s">
        <v>1099</v>
      </c>
      <c r="E62" s="34" t="s">
        <v>1210</v>
      </c>
      <c r="F62" s="35" t="s">
        <v>1645</v>
      </c>
      <c r="G62" s="32" t="s">
        <v>614</v>
      </c>
      <c r="H62" s="36">
        <v>8</v>
      </c>
      <c r="I62" s="36">
        <v>5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2545</v>
      </c>
      <c r="D63" s="33" t="s">
        <v>2546</v>
      </c>
      <c r="E63" s="34" t="s">
        <v>286</v>
      </c>
      <c r="F63" s="35" t="s">
        <v>2115</v>
      </c>
      <c r="G63" s="32" t="s">
        <v>554</v>
      </c>
      <c r="H63" s="36">
        <v>8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4.2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2547</v>
      </c>
      <c r="D64" s="33" t="s">
        <v>1651</v>
      </c>
      <c r="E64" s="34" t="s">
        <v>2548</v>
      </c>
      <c r="F64" s="35" t="s">
        <v>2549</v>
      </c>
      <c r="G64" s="32" t="s">
        <v>707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2550</v>
      </c>
      <c r="D65" s="33" t="s">
        <v>218</v>
      </c>
      <c r="E65" s="34" t="s">
        <v>1359</v>
      </c>
      <c r="F65" s="35" t="s">
        <v>1059</v>
      </c>
      <c r="G65" s="32" t="s">
        <v>707</v>
      </c>
      <c r="H65" s="36">
        <v>8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2551</v>
      </c>
      <c r="D66" s="33" t="s">
        <v>2552</v>
      </c>
      <c r="E66" s="34" t="s">
        <v>406</v>
      </c>
      <c r="F66" s="35" t="s">
        <v>937</v>
      </c>
      <c r="G66" s="32" t="s">
        <v>1084</v>
      </c>
      <c r="H66" s="36">
        <v>4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2.6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2553</v>
      </c>
      <c r="D67" s="33" t="s">
        <v>1727</v>
      </c>
      <c r="E67" s="34" t="s">
        <v>406</v>
      </c>
      <c r="F67" s="35" t="s">
        <v>1689</v>
      </c>
      <c r="G67" s="32" t="s">
        <v>627</v>
      </c>
      <c r="H67" s="36">
        <v>7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3.5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2554</v>
      </c>
      <c r="D68" s="33" t="s">
        <v>2555</v>
      </c>
      <c r="E68" s="34" t="s">
        <v>410</v>
      </c>
      <c r="F68" s="35" t="s">
        <v>1289</v>
      </c>
      <c r="G68" s="32" t="s">
        <v>614</v>
      </c>
      <c r="H68" s="36">
        <v>8</v>
      </c>
      <c r="I68" s="36">
        <v>5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2556</v>
      </c>
      <c r="D69" s="33" t="s">
        <v>2012</v>
      </c>
      <c r="E69" s="34" t="s">
        <v>2557</v>
      </c>
      <c r="F69" s="35" t="s">
        <v>840</v>
      </c>
      <c r="G69" s="32" t="s">
        <v>672</v>
      </c>
      <c r="H69" s="36">
        <v>8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2558</v>
      </c>
      <c r="D70" s="33" t="s">
        <v>2186</v>
      </c>
      <c r="E70" s="34" t="s">
        <v>728</v>
      </c>
      <c r="F70" s="35" t="s">
        <v>1563</v>
      </c>
      <c r="G70" s="32" t="s">
        <v>573</v>
      </c>
      <c r="H70" s="36">
        <v>6</v>
      </c>
      <c r="I70" s="36">
        <v>5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2.8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2559</v>
      </c>
      <c r="D71" s="33" t="s">
        <v>382</v>
      </c>
      <c r="E71" s="34" t="s">
        <v>728</v>
      </c>
      <c r="F71" s="35" t="s">
        <v>1087</v>
      </c>
      <c r="G71" s="32" t="s">
        <v>614</v>
      </c>
      <c r="H71" s="36">
        <v>7</v>
      </c>
      <c r="I71" s="36">
        <v>5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3.1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2560</v>
      </c>
      <c r="D72" s="33" t="s">
        <v>870</v>
      </c>
      <c r="E72" s="34" t="s">
        <v>728</v>
      </c>
      <c r="F72" s="35" t="s">
        <v>655</v>
      </c>
      <c r="G72" s="32" t="s">
        <v>586</v>
      </c>
      <c r="H72" s="36">
        <v>8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2561</v>
      </c>
      <c r="D73" s="33" t="s">
        <v>2562</v>
      </c>
      <c r="E73" s="34" t="s">
        <v>421</v>
      </c>
      <c r="F73" s="35" t="s">
        <v>1567</v>
      </c>
      <c r="G73" s="32" t="s">
        <v>578</v>
      </c>
      <c r="H73" s="36">
        <v>7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2563</v>
      </c>
      <c r="D74" s="33" t="s">
        <v>612</v>
      </c>
      <c r="E74" s="34" t="s">
        <v>421</v>
      </c>
      <c r="F74" s="35" t="s">
        <v>1925</v>
      </c>
      <c r="G74" s="32" t="s">
        <v>536</v>
      </c>
      <c r="H74" s="36">
        <v>7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3.9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2564</v>
      </c>
      <c r="D75" s="33" t="s">
        <v>109</v>
      </c>
      <c r="E75" s="34" t="s">
        <v>421</v>
      </c>
      <c r="F75" s="35" t="s">
        <v>340</v>
      </c>
      <c r="G75" s="32" t="s">
        <v>536</v>
      </c>
      <c r="H75" s="36">
        <v>7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2565</v>
      </c>
      <c r="D76" s="33" t="s">
        <v>2566</v>
      </c>
      <c r="E76" s="34" t="s">
        <v>294</v>
      </c>
      <c r="F76" s="35" t="s">
        <v>1367</v>
      </c>
      <c r="G76" s="32" t="s">
        <v>558</v>
      </c>
      <c r="H76" s="36">
        <v>8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4.4000000000000004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402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2567</v>
      </c>
      <c r="D77" s="33" t="s">
        <v>218</v>
      </c>
      <c r="E77" s="34" t="s">
        <v>918</v>
      </c>
      <c r="F77" s="35" t="s">
        <v>2568</v>
      </c>
      <c r="G77" s="32" t="s">
        <v>589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2569</v>
      </c>
      <c r="D78" s="33" t="s">
        <v>385</v>
      </c>
      <c r="E78" s="34" t="s">
        <v>2570</v>
      </c>
      <c r="F78" s="35" t="s">
        <v>2571</v>
      </c>
      <c r="G78" s="32" t="s">
        <v>707</v>
      </c>
      <c r="H78" s="36">
        <v>7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3.5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67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20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49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92" priority="3" operator="greaterThan">
      <formula>10</formula>
    </cfRule>
  </conditionalFormatting>
  <conditionalFormatting sqref="O1:O1048576">
    <cfRule type="duplicateValues" dxfId="91" priority="2"/>
  </conditionalFormatting>
  <conditionalFormatting sqref="C1:C1048576">
    <cfRule type="duplicateValues" dxfId="90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T19" sqref="T1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33203125" style="1" bestFit="1" customWidth="1"/>
    <col min="5" max="5" width="9.441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4498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6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22</v>
      </c>
      <c r="AK8" s="78">
        <f>+$AJ$8/$AA$8</f>
        <v>0.30555555555555558</v>
      </c>
      <c r="AL8" s="70">
        <f>COUNTIF($X$10:$X$140,"Đạt")</f>
        <v>47</v>
      </c>
      <c r="AM8" s="77">
        <f>+$AL$8/$AA$8</f>
        <v>0.65277777777777779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2318</v>
      </c>
      <c r="D10" s="21" t="s">
        <v>2319</v>
      </c>
      <c r="E10" s="22" t="s">
        <v>64</v>
      </c>
      <c r="F10" s="23" t="s">
        <v>1888</v>
      </c>
      <c r="G10" s="20" t="s">
        <v>581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2320</v>
      </c>
      <c r="D11" s="33" t="s">
        <v>431</v>
      </c>
      <c r="E11" s="34" t="s">
        <v>64</v>
      </c>
      <c r="F11" s="35" t="s">
        <v>357</v>
      </c>
      <c r="G11" s="32" t="s">
        <v>536</v>
      </c>
      <c r="H11" s="36">
        <v>8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2321</v>
      </c>
      <c r="D12" s="33" t="s">
        <v>531</v>
      </c>
      <c r="E12" s="34" t="s">
        <v>64</v>
      </c>
      <c r="F12" s="35" t="s">
        <v>78</v>
      </c>
      <c r="G12" s="32" t="s">
        <v>905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2322</v>
      </c>
      <c r="D13" s="33" t="s">
        <v>2323</v>
      </c>
      <c r="E13" s="34" t="s">
        <v>443</v>
      </c>
      <c r="F13" s="35" t="s">
        <v>1722</v>
      </c>
      <c r="G13" s="32" t="s">
        <v>748</v>
      </c>
      <c r="H13" s="36">
        <v>8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4.2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2324</v>
      </c>
      <c r="D14" s="33" t="s">
        <v>88</v>
      </c>
      <c r="E14" s="34" t="s">
        <v>2325</v>
      </c>
      <c r="F14" s="35" t="s">
        <v>940</v>
      </c>
      <c r="G14" s="32" t="s">
        <v>777</v>
      </c>
      <c r="H14" s="36">
        <v>9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4.5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2326</v>
      </c>
      <c r="D15" s="33" t="s">
        <v>2327</v>
      </c>
      <c r="E15" s="34" t="s">
        <v>2328</v>
      </c>
      <c r="F15" s="35" t="s">
        <v>2329</v>
      </c>
      <c r="G15" s="32" t="s">
        <v>707</v>
      </c>
      <c r="H15" s="36">
        <v>8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2330</v>
      </c>
      <c r="D16" s="33" t="s">
        <v>2331</v>
      </c>
      <c r="E16" s="34" t="s">
        <v>2332</v>
      </c>
      <c r="F16" s="35" t="s">
        <v>2333</v>
      </c>
      <c r="G16" s="32" t="s">
        <v>1732</v>
      </c>
      <c r="H16" s="36">
        <v>8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4.2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2334</v>
      </c>
      <c r="D17" s="33" t="s">
        <v>551</v>
      </c>
      <c r="E17" s="34" t="s">
        <v>2335</v>
      </c>
      <c r="F17" s="35" t="s">
        <v>78</v>
      </c>
      <c r="G17" s="32" t="s">
        <v>656</v>
      </c>
      <c r="H17" s="36">
        <v>7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2336</v>
      </c>
      <c r="D18" s="33" t="s">
        <v>670</v>
      </c>
      <c r="E18" s="34" t="s">
        <v>324</v>
      </c>
      <c r="F18" s="35" t="s">
        <v>569</v>
      </c>
      <c r="G18" s="32" t="s">
        <v>604</v>
      </c>
      <c r="H18" s="36">
        <v>7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2337</v>
      </c>
      <c r="D19" s="33" t="s">
        <v>795</v>
      </c>
      <c r="E19" s="34" t="s">
        <v>328</v>
      </c>
      <c r="F19" s="35" t="s">
        <v>1605</v>
      </c>
      <c r="G19" s="32" t="s">
        <v>1030</v>
      </c>
      <c r="H19" s="36">
        <v>8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4.2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2338</v>
      </c>
      <c r="D20" s="33" t="s">
        <v>128</v>
      </c>
      <c r="E20" s="34" t="s">
        <v>117</v>
      </c>
      <c r="F20" s="35" t="s">
        <v>1478</v>
      </c>
      <c r="G20" s="32" t="s">
        <v>707</v>
      </c>
      <c r="H20" s="36">
        <v>8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2339</v>
      </c>
      <c r="D21" s="33" t="s">
        <v>772</v>
      </c>
      <c r="E21" s="34" t="s">
        <v>474</v>
      </c>
      <c r="F21" s="35" t="s">
        <v>952</v>
      </c>
      <c r="G21" s="32" t="s">
        <v>793</v>
      </c>
      <c r="H21" s="36">
        <v>7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2340</v>
      </c>
      <c r="D22" s="33" t="s">
        <v>1099</v>
      </c>
      <c r="E22" s="34" t="s">
        <v>140</v>
      </c>
      <c r="F22" s="35" t="s">
        <v>2341</v>
      </c>
      <c r="G22" s="32" t="s">
        <v>777</v>
      </c>
      <c r="H22" s="36">
        <v>9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4.5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2342</v>
      </c>
      <c r="D23" s="33" t="s">
        <v>1208</v>
      </c>
      <c r="E23" s="34" t="s">
        <v>606</v>
      </c>
      <c r="F23" s="35" t="s">
        <v>1230</v>
      </c>
      <c r="G23" s="32" t="s">
        <v>1007</v>
      </c>
      <c r="H23" s="36">
        <v>8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2343</v>
      </c>
      <c r="D24" s="33" t="s">
        <v>2344</v>
      </c>
      <c r="E24" s="34" t="s">
        <v>144</v>
      </c>
      <c r="F24" s="35" t="s">
        <v>220</v>
      </c>
      <c r="G24" s="32" t="s">
        <v>859</v>
      </c>
      <c r="H24" s="36">
        <v>8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4.2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2345</v>
      </c>
      <c r="D25" s="33" t="s">
        <v>2346</v>
      </c>
      <c r="E25" s="34" t="s">
        <v>148</v>
      </c>
      <c r="F25" s="35" t="s">
        <v>1639</v>
      </c>
      <c r="G25" s="32" t="s">
        <v>549</v>
      </c>
      <c r="H25" s="36">
        <v>7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2347</v>
      </c>
      <c r="D26" s="33" t="s">
        <v>575</v>
      </c>
      <c r="E26" s="34" t="s">
        <v>148</v>
      </c>
      <c r="F26" s="35" t="s">
        <v>2348</v>
      </c>
      <c r="G26" s="32" t="s">
        <v>755</v>
      </c>
      <c r="H26" s="36">
        <v>0</v>
      </c>
      <c r="I26" s="36">
        <v>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2349</v>
      </c>
      <c r="D27" s="33" t="s">
        <v>1224</v>
      </c>
      <c r="E27" s="34" t="s">
        <v>365</v>
      </c>
      <c r="F27" s="35" t="s">
        <v>1119</v>
      </c>
      <c r="G27" s="32" t="s">
        <v>1007</v>
      </c>
      <c r="H27" s="36">
        <v>5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3.1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2350</v>
      </c>
      <c r="D28" s="33" t="s">
        <v>2351</v>
      </c>
      <c r="E28" s="34" t="s">
        <v>167</v>
      </c>
      <c r="F28" s="35" t="s">
        <v>336</v>
      </c>
      <c r="G28" s="32" t="s">
        <v>889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2352</v>
      </c>
      <c r="D29" s="33" t="s">
        <v>2353</v>
      </c>
      <c r="E29" s="34" t="s">
        <v>2354</v>
      </c>
      <c r="F29" s="35" t="s">
        <v>2355</v>
      </c>
      <c r="G29" s="32" t="s">
        <v>589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2356</v>
      </c>
      <c r="D30" s="33" t="s">
        <v>2357</v>
      </c>
      <c r="E30" s="34" t="s">
        <v>2358</v>
      </c>
      <c r="F30" s="35" t="s">
        <v>380</v>
      </c>
      <c r="G30" s="32" t="s">
        <v>589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2359</v>
      </c>
      <c r="D31" s="33" t="s">
        <v>2360</v>
      </c>
      <c r="E31" s="34" t="s">
        <v>2361</v>
      </c>
      <c r="F31" s="35" t="s">
        <v>400</v>
      </c>
      <c r="G31" s="32" t="s">
        <v>586</v>
      </c>
      <c r="H31" s="36">
        <v>7</v>
      </c>
      <c r="I31" s="36">
        <v>10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4.0999999999999996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2362</v>
      </c>
      <c r="D32" s="33" t="s">
        <v>88</v>
      </c>
      <c r="E32" s="34" t="s">
        <v>2363</v>
      </c>
      <c r="F32" s="35" t="s">
        <v>460</v>
      </c>
      <c r="G32" s="32" t="s">
        <v>1030</v>
      </c>
      <c r="H32" s="36">
        <v>8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2364</v>
      </c>
      <c r="D33" s="33" t="s">
        <v>761</v>
      </c>
      <c r="E33" s="34" t="s">
        <v>175</v>
      </c>
      <c r="F33" s="35" t="s">
        <v>1032</v>
      </c>
      <c r="G33" s="32" t="s">
        <v>1030</v>
      </c>
      <c r="H33" s="36">
        <v>8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2365</v>
      </c>
      <c r="D34" s="33" t="s">
        <v>331</v>
      </c>
      <c r="E34" s="34" t="s">
        <v>1468</v>
      </c>
      <c r="F34" s="35" t="s">
        <v>990</v>
      </c>
      <c r="G34" s="32" t="s">
        <v>1092</v>
      </c>
      <c r="H34" s="36">
        <v>8</v>
      </c>
      <c r="I34" s="36">
        <v>10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4.4000000000000004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2366</v>
      </c>
      <c r="D35" s="33" t="s">
        <v>128</v>
      </c>
      <c r="E35" s="34" t="s">
        <v>2367</v>
      </c>
      <c r="F35" s="35" t="s">
        <v>855</v>
      </c>
      <c r="G35" s="32" t="s">
        <v>707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2368</v>
      </c>
      <c r="D36" s="33" t="s">
        <v>2369</v>
      </c>
      <c r="E36" s="34" t="s">
        <v>196</v>
      </c>
      <c r="F36" s="35" t="s">
        <v>272</v>
      </c>
      <c r="G36" s="32" t="s">
        <v>793</v>
      </c>
      <c r="H36" s="36">
        <v>6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2370</v>
      </c>
      <c r="D37" s="33" t="s">
        <v>131</v>
      </c>
      <c r="E37" s="34" t="s">
        <v>196</v>
      </c>
      <c r="F37" s="35" t="s">
        <v>1274</v>
      </c>
      <c r="G37" s="32" t="s">
        <v>759</v>
      </c>
      <c r="H37" s="36">
        <v>5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2371</v>
      </c>
      <c r="D38" s="33" t="s">
        <v>1208</v>
      </c>
      <c r="E38" s="34" t="s">
        <v>203</v>
      </c>
      <c r="F38" s="35" t="s">
        <v>1001</v>
      </c>
      <c r="G38" s="32" t="s">
        <v>549</v>
      </c>
      <c r="H38" s="36">
        <v>7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4.0999999999999996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2372</v>
      </c>
      <c r="D39" s="33" t="s">
        <v>1356</v>
      </c>
      <c r="E39" s="34" t="s">
        <v>203</v>
      </c>
      <c r="F39" s="35" t="s">
        <v>422</v>
      </c>
      <c r="G39" s="32" t="s">
        <v>793</v>
      </c>
      <c r="H39" s="36">
        <v>7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2373</v>
      </c>
      <c r="D40" s="33" t="s">
        <v>904</v>
      </c>
      <c r="E40" s="34" t="s">
        <v>1768</v>
      </c>
      <c r="F40" s="35" t="s">
        <v>1597</v>
      </c>
      <c r="G40" s="32" t="s">
        <v>586</v>
      </c>
      <c r="H40" s="36">
        <v>7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2374</v>
      </c>
      <c r="D41" s="33" t="s">
        <v>568</v>
      </c>
      <c r="E41" s="34" t="s">
        <v>1898</v>
      </c>
      <c r="F41" s="35" t="s">
        <v>2375</v>
      </c>
      <c r="G41" s="32" t="s">
        <v>1084</v>
      </c>
      <c r="H41" s="36">
        <v>8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4.2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2376</v>
      </c>
      <c r="D42" s="33" t="s">
        <v>222</v>
      </c>
      <c r="E42" s="34" t="s">
        <v>2145</v>
      </c>
      <c r="F42" s="35" t="s">
        <v>65</v>
      </c>
      <c r="G42" s="32" t="s">
        <v>672</v>
      </c>
      <c r="H42" s="36">
        <v>8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2377</v>
      </c>
      <c r="D43" s="33" t="s">
        <v>424</v>
      </c>
      <c r="E43" s="34" t="s">
        <v>383</v>
      </c>
      <c r="F43" s="35" t="s">
        <v>397</v>
      </c>
      <c r="G43" s="32" t="s">
        <v>536</v>
      </c>
      <c r="H43" s="36">
        <v>8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2378</v>
      </c>
      <c r="D44" s="33" t="s">
        <v>565</v>
      </c>
      <c r="E44" s="34" t="s">
        <v>2379</v>
      </c>
      <c r="F44" s="35" t="s">
        <v>2380</v>
      </c>
      <c r="G44" s="32" t="s">
        <v>614</v>
      </c>
      <c r="H44" s="36">
        <v>10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4.8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2381</v>
      </c>
      <c r="D45" s="33" t="s">
        <v>143</v>
      </c>
      <c r="E45" s="34" t="s">
        <v>2382</v>
      </c>
      <c r="F45" s="35" t="s">
        <v>2383</v>
      </c>
      <c r="G45" s="32" t="s">
        <v>586</v>
      </c>
      <c r="H45" s="36">
        <v>7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2384</v>
      </c>
      <c r="D46" s="33" t="s">
        <v>1073</v>
      </c>
      <c r="E46" s="34" t="s">
        <v>223</v>
      </c>
      <c r="F46" s="35" t="s">
        <v>2348</v>
      </c>
      <c r="G46" s="32" t="s">
        <v>759</v>
      </c>
      <c r="H46" s="36">
        <v>7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2385</v>
      </c>
      <c r="D47" s="33" t="s">
        <v>356</v>
      </c>
      <c r="E47" s="34" t="s">
        <v>386</v>
      </c>
      <c r="F47" s="35" t="s">
        <v>298</v>
      </c>
      <c r="G47" s="32" t="s">
        <v>656</v>
      </c>
      <c r="H47" s="36">
        <v>8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4.4000000000000004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2386</v>
      </c>
      <c r="D48" s="33" t="s">
        <v>2099</v>
      </c>
      <c r="E48" s="34" t="s">
        <v>227</v>
      </c>
      <c r="F48" s="35" t="s">
        <v>1685</v>
      </c>
      <c r="G48" s="32" t="s">
        <v>793</v>
      </c>
      <c r="H48" s="36">
        <v>8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2387</v>
      </c>
      <c r="D49" s="33" t="s">
        <v>2388</v>
      </c>
      <c r="E49" s="34" t="s">
        <v>702</v>
      </c>
      <c r="F49" s="35" t="s">
        <v>1188</v>
      </c>
      <c r="G49" s="32" t="s">
        <v>627</v>
      </c>
      <c r="H49" s="36">
        <v>8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2389</v>
      </c>
      <c r="D50" s="33" t="s">
        <v>1391</v>
      </c>
      <c r="E50" s="34" t="s">
        <v>702</v>
      </c>
      <c r="F50" s="35" t="s">
        <v>249</v>
      </c>
      <c r="G50" s="32" t="s">
        <v>793</v>
      </c>
      <c r="H50" s="36">
        <v>8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2390</v>
      </c>
      <c r="D51" s="33" t="s">
        <v>875</v>
      </c>
      <c r="E51" s="34" t="s">
        <v>2391</v>
      </c>
      <c r="F51" s="35" t="s">
        <v>1815</v>
      </c>
      <c r="G51" s="32" t="s">
        <v>604</v>
      </c>
      <c r="H51" s="36">
        <v>7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2392</v>
      </c>
      <c r="D52" s="33" t="s">
        <v>2393</v>
      </c>
      <c r="E52" s="34" t="s">
        <v>235</v>
      </c>
      <c r="F52" s="35" t="s">
        <v>1531</v>
      </c>
      <c r="G52" s="32" t="s">
        <v>1092</v>
      </c>
      <c r="H52" s="36">
        <v>7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2394</v>
      </c>
      <c r="D53" s="33" t="s">
        <v>1395</v>
      </c>
      <c r="E53" s="34" t="s">
        <v>235</v>
      </c>
      <c r="F53" s="35" t="s">
        <v>845</v>
      </c>
      <c r="G53" s="32" t="s">
        <v>1030</v>
      </c>
      <c r="H53" s="36">
        <v>9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4.5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2395</v>
      </c>
      <c r="D54" s="33" t="s">
        <v>2396</v>
      </c>
      <c r="E54" s="34" t="s">
        <v>2397</v>
      </c>
      <c r="F54" s="35" t="s">
        <v>703</v>
      </c>
      <c r="G54" s="32" t="s">
        <v>589</v>
      </c>
      <c r="H54" s="36">
        <v>8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2398</v>
      </c>
      <c r="D55" s="33" t="s">
        <v>2399</v>
      </c>
      <c r="E55" s="34" t="s">
        <v>251</v>
      </c>
      <c r="F55" s="35" t="s">
        <v>1639</v>
      </c>
      <c r="G55" s="32" t="s">
        <v>793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2400</v>
      </c>
      <c r="D56" s="33" t="s">
        <v>2401</v>
      </c>
      <c r="E56" s="34" t="s">
        <v>260</v>
      </c>
      <c r="F56" s="35" t="s">
        <v>1531</v>
      </c>
      <c r="G56" s="32" t="s">
        <v>1092</v>
      </c>
      <c r="H56" s="36">
        <v>7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2402</v>
      </c>
      <c r="D57" s="33" t="s">
        <v>2403</v>
      </c>
      <c r="E57" s="34" t="s">
        <v>403</v>
      </c>
      <c r="F57" s="35" t="s">
        <v>118</v>
      </c>
      <c r="G57" s="32" t="s">
        <v>905</v>
      </c>
      <c r="H57" s="36">
        <v>8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2404</v>
      </c>
      <c r="D58" s="33" t="s">
        <v>2405</v>
      </c>
      <c r="E58" s="34" t="s">
        <v>403</v>
      </c>
      <c r="F58" s="35" t="s">
        <v>2406</v>
      </c>
      <c r="G58" s="32" t="s">
        <v>1030</v>
      </c>
      <c r="H58" s="36">
        <v>8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2407</v>
      </c>
      <c r="D59" s="33" t="s">
        <v>2408</v>
      </c>
      <c r="E59" s="34" t="s">
        <v>2409</v>
      </c>
      <c r="F59" s="35" t="s">
        <v>2410</v>
      </c>
      <c r="G59" s="32" t="s">
        <v>589</v>
      </c>
      <c r="H59" s="36">
        <v>8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2411</v>
      </c>
      <c r="D60" s="33" t="s">
        <v>128</v>
      </c>
      <c r="E60" s="34" t="s">
        <v>717</v>
      </c>
      <c r="F60" s="35" t="s">
        <v>1597</v>
      </c>
      <c r="G60" s="32" t="s">
        <v>777</v>
      </c>
      <c r="H60" s="36">
        <v>7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2412</v>
      </c>
      <c r="D61" s="33" t="s">
        <v>396</v>
      </c>
      <c r="E61" s="34" t="s">
        <v>2413</v>
      </c>
      <c r="F61" s="35" t="s">
        <v>2119</v>
      </c>
      <c r="G61" s="32" t="s">
        <v>1092</v>
      </c>
      <c r="H61" s="36">
        <v>7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2414</v>
      </c>
      <c r="D62" s="33" t="s">
        <v>2415</v>
      </c>
      <c r="E62" s="34" t="s">
        <v>1210</v>
      </c>
      <c r="F62" s="35" t="s">
        <v>1274</v>
      </c>
      <c r="G62" s="32" t="s">
        <v>1030</v>
      </c>
      <c r="H62" s="36">
        <v>7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4.0999999999999996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2416</v>
      </c>
      <c r="D63" s="33" t="s">
        <v>2417</v>
      </c>
      <c r="E63" s="34" t="s">
        <v>1210</v>
      </c>
      <c r="F63" s="35" t="s">
        <v>2418</v>
      </c>
      <c r="G63" s="32" t="s">
        <v>793</v>
      </c>
      <c r="H63" s="36">
        <v>7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2419</v>
      </c>
      <c r="D64" s="33" t="s">
        <v>128</v>
      </c>
      <c r="E64" s="34" t="s">
        <v>286</v>
      </c>
      <c r="F64" s="35" t="s">
        <v>770</v>
      </c>
      <c r="G64" s="32" t="s">
        <v>905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2420</v>
      </c>
      <c r="D65" s="33" t="s">
        <v>568</v>
      </c>
      <c r="E65" s="34" t="s">
        <v>2421</v>
      </c>
      <c r="F65" s="35" t="s">
        <v>838</v>
      </c>
      <c r="G65" s="32" t="s">
        <v>1007</v>
      </c>
      <c r="H65" s="36">
        <v>8</v>
      </c>
      <c r="I65" s="36">
        <v>9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4.2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2422</v>
      </c>
      <c r="D66" s="33" t="s">
        <v>2423</v>
      </c>
      <c r="E66" s="34" t="s">
        <v>406</v>
      </c>
      <c r="F66" s="35" t="s">
        <v>284</v>
      </c>
      <c r="G66" s="32" t="s">
        <v>558</v>
      </c>
      <c r="H66" s="36">
        <v>0</v>
      </c>
      <c r="I66" s="36">
        <v>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2424</v>
      </c>
      <c r="D67" s="33" t="s">
        <v>2425</v>
      </c>
      <c r="E67" s="34" t="s">
        <v>406</v>
      </c>
      <c r="F67" s="35" t="s">
        <v>284</v>
      </c>
      <c r="G67" s="32" t="s">
        <v>1030</v>
      </c>
      <c r="H67" s="36">
        <v>5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2426</v>
      </c>
      <c r="D68" s="33" t="s">
        <v>2427</v>
      </c>
      <c r="E68" s="34" t="s">
        <v>414</v>
      </c>
      <c r="F68" s="35" t="s">
        <v>517</v>
      </c>
      <c r="G68" s="32" t="s">
        <v>1092</v>
      </c>
      <c r="H68" s="36">
        <v>7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4.0999999999999996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2428</v>
      </c>
      <c r="D69" s="33" t="s">
        <v>880</v>
      </c>
      <c r="E69" s="34" t="s">
        <v>728</v>
      </c>
      <c r="F69" s="35" t="s">
        <v>1676</v>
      </c>
      <c r="G69" s="32" t="s">
        <v>1092</v>
      </c>
      <c r="H69" s="36">
        <v>7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4.0999999999999996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2429</v>
      </c>
      <c r="D70" s="33" t="s">
        <v>2249</v>
      </c>
      <c r="E70" s="34" t="s">
        <v>728</v>
      </c>
      <c r="F70" s="35" t="s">
        <v>1567</v>
      </c>
      <c r="G70" s="32" t="s">
        <v>1092</v>
      </c>
      <c r="H70" s="36">
        <v>7</v>
      </c>
      <c r="I70" s="36">
        <v>9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2430</v>
      </c>
      <c r="D71" s="33" t="s">
        <v>616</v>
      </c>
      <c r="E71" s="34" t="s">
        <v>421</v>
      </c>
      <c r="F71" s="35" t="s">
        <v>2431</v>
      </c>
      <c r="G71" s="32" t="s">
        <v>656</v>
      </c>
      <c r="H71" s="36">
        <v>7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2432</v>
      </c>
      <c r="D72" s="33" t="s">
        <v>311</v>
      </c>
      <c r="E72" s="34" t="s">
        <v>1083</v>
      </c>
      <c r="F72" s="35" t="s">
        <v>462</v>
      </c>
      <c r="G72" s="32" t="s">
        <v>1092</v>
      </c>
      <c r="H72" s="36">
        <v>8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4.4000000000000004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2433</v>
      </c>
      <c r="D73" s="33" t="s">
        <v>2434</v>
      </c>
      <c r="E73" s="34" t="s">
        <v>2435</v>
      </c>
      <c r="F73" s="35" t="s">
        <v>543</v>
      </c>
      <c r="G73" s="32" t="s">
        <v>793</v>
      </c>
      <c r="H73" s="36">
        <v>8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4.2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2436</v>
      </c>
      <c r="D74" s="33" t="s">
        <v>2437</v>
      </c>
      <c r="E74" s="34" t="s">
        <v>1225</v>
      </c>
      <c r="F74" s="35" t="s">
        <v>370</v>
      </c>
      <c r="G74" s="32" t="s">
        <v>707</v>
      </c>
      <c r="H74" s="36">
        <v>8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2438</v>
      </c>
      <c r="D75" s="33" t="s">
        <v>2439</v>
      </c>
      <c r="E75" s="34" t="s">
        <v>1684</v>
      </c>
      <c r="F75" s="35" t="s">
        <v>2440</v>
      </c>
      <c r="G75" s="32" t="s">
        <v>748</v>
      </c>
      <c r="H75" s="36">
        <v>9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4.5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405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2441</v>
      </c>
      <c r="D76" s="33" t="s">
        <v>2442</v>
      </c>
      <c r="E76" s="34" t="s">
        <v>294</v>
      </c>
      <c r="F76" s="35" t="s">
        <v>666</v>
      </c>
      <c r="G76" s="32" t="s">
        <v>1030</v>
      </c>
      <c r="H76" s="36">
        <v>7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3.9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2443</v>
      </c>
      <c r="D77" s="33" t="s">
        <v>405</v>
      </c>
      <c r="E77" s="34" t="s">
        <v>1228</v>
      </c>
      <c r="F77" s="35" t="s">
        <v>160</v>
      </c>
      <c r="G77" s="32" t="s">
        <v>1030</v>
      </c>
      <c r="H77" s="36">
        <v>8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4.4000000000000004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2444</v>
      </c>
      <c r="D78" s="33" t="s">
        <v>2445</v>
      </c>
      <c r="E78" s="34" t="s">
        <v>2446</v>
      </c>
      <c r="F78" s="35" t="s">
        <v>2447</v>
      </c>
      <c r="G78" s="32" t="s">
        <v>589</v>
      </c>
      <c r="H78" s="36">
        <v>8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70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47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22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89" priority="3" operator="greaterThan">
      <formula>10</formula>
    </cfRule>
  </conditionalFormatting>
  <conditionalFormatting sqref="O1:O1048576">
    <cfRule type="duplicateValues" dxfId="88" priority="2"/>
  </conditionalFormatting>
  <conditionalFormatting sqref="C1:C1048576">
    <cfRule type="duplicateValues" dxfId="87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N18" sqref="N1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4499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7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1</v>
      </c>
      <c r="AI8" s="78">
        <f>+$AH$8/$AA$8</f>
        <v>1.3888888888888888E-2</v>
      </c>
      <c r="AJ8" s="79">
        <f>COUNTIF($X$9:$X$140,"Học lại")</f>
        <v>8</v>
      </c>
      <c r="AK8" s="78">
        <f>+$AJ$8/$AA$8</f>
        <v>0.1111111111111111</v>
      </c>
      <c r="AL8" s="70">
        <f>COUNTIF($X$10:$X$140,"Đạt")</f>
        <v>63</v>
      </c>
      <c r="AM8" s="77">
        <f>+$AL$8/$AA$8</f>
        <v>0.875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3363</v>
      </c>
      <c r="D10" s="21" t="s">
        <v>3364</v>
      </c>
      <c r="E10" s="22" t="s">
        <v>64</v>
      </c>
      <c r="F10" s="23" t="s">
        <v>422</v>
      </c>
      <c r="G10" s="20" t="s">
        <v>889</v>
      </c>
      <c r="H10" s="24">
        <v>10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3365</v>
      </c>
      <c r="D11" s="33" t="s">
        <v>3366</v>
      </c>
      <c r="E11" s="34" t="s">
        <v>64</v>
      </c>
      <c r="F11" s="35" t="s">
        <v>3157</v>
      </c>
      <c r="G11" s="32" t="s">
        <v>1572</v>
      </c>
      <c r="H11" s="36">
        <v>8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4.2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3367</v>
      </c>
      <c r="D12" s="33" t="s">
        <v>311</v>
      </c>
      <c r="E12" s="34" t="s">
        <v>64</v>
      </c>
      <c r="F12" s="35" t="s">
        <v>553</v>
      </c>
      <c r="G12" s="32" t="s">
        <v>627</v>
      </c>
      <c r="H12" s="36">
        <v>10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4.8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3368</v>
      </c>
      <c r="D13" s="33" t="s">
        <v>1099</v>
      </c>
      <c r="E13" s="34" t="s">
        <v>64</v>
      </c>
      <c r="F13" s="35" t="s">
        <v>1324</v>
      </c>
      <c r="G13" s="32" t="s">
        <v>1007</v>
      </c>
      <c r="H13" s="36">
        <v>8</v>
      </c>
      <c r="I13" s="36">
        <v>10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4.4000000000000004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3369</v>
      </c>
      <c r="D14" s="33" t="s">
        <v>3370</v>
      </c>
      <c r="E14" s="34" t="s">
        <v>3371</v>
      </c>
      <c r="F14" s="35" t="s">
        <v>776</v>
      </c>
      <c r="G14" s="32" t="s">
        <v>889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3372</v>
      </c>
      <c r="D15" s="33" t="s">
        <v>3373</v>
      </c>
      <c r="E15" s="34" t="s">
        <v>3374</v>
      </c>
      <c r="F15" s="35" t="s">
        <v>3375</v>
      </c>
      <c r="G15" s="32" t="s">
        <v>3376</v>
      </c>
      <c r="H15" s="36">
        <v>9</v>
      </c>
      <c r="I15" s="36">
        <v>10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4.7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3377</v>
      </c>
      <c r="D16" s="33" t="s">
        <v>222</v>
      </c>
      <c r="E16" s="34" t="s">
        <v>1246</v>
      </c>
      <c r="F16" s="35" t="s">
        <v>2110</v>
      </c>
      <c r="G16" s="32" t="s">
        <v>554</v>
      </c>
      <c r="H16" s="36">
        <v>10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5</v>
      </c>
      <c r="R16" s="40" t="str">
        <f t="shared" si="0"/>
        <v>D+</v>
      </c>
      <c r="S16" s="41" t="str">
        <f t="shared" si="1"/>
        <v>Trung bình yếu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3378</v>
      </c>
      <c r="D17" s="33" t="s">
        <v>1804</v>
      </c>
      <c r="E17" s="34" t="s">
        <v>1550</v>
      </c>
      <c r="F17" s="35" t="s">
        <v>2119</v>
      </c>
      <c r="G17" s="32" t="s">
        <v>744</v>
      </c>
      <c r="H17" s="36">
        <v>10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3379</v>
      </c>
      <c r="D18" s="33" t="s">
        <v>3380</v>
      </c>
      <c r="E18" s="34" t="s">
        <v>314</v>
      </c>
      <c r="F18" s="35" t="s">
        <v>1006</v>
      </c>
      <c r="G18" s="32" t="s">
        <v>578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3381</v>
      </c>
      <c r="D19" s="33" t="s">
        <v>128</v>
      </c>
      <c r="E19" s="34" t="s">
        <v>561</v>
      </c>
      <c r="F19" s="35" t="s">
        <v>3382</v>
      </c>
      <c r="G19" s="32" t="s">
        <v>707</v>
      </c>
      <c r="H19" s="36">
        <v>10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5</v>
      </c>
      <c r="R19" s="40" t="str">
        <f t="shared" si="0"/>
        <v>D+</v>
      </c>
      <c r="S19" s="41" t="str">
        <f t="shared" si="1"/>
        <v>Trung bình yếu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3383</v>
      </c>
      <c r="D20" s="33" t="s">
        <v>359</v>
      </c>
      <c r="E20" s="34" t="s">
        <v>934</v>
      </c>
      <c r="F20" s="35" t="s">
        <v>1330</v>
      </c>
      <c r="G20" s="32" t="s">
        <v>1084</v>
      </c>
      <c r="H20" s="36">
        <v>10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4.8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3384</v>
      </c>
      <c r="D21" s="33" t="s">
        <v>3385</v>
      </c>
      <c r="E21" s="34" t="s">
        <v>324</v>
      </c>
      <c r="F21" s="35" t="s">
        <v>940</v>
      </c>
      <c r="G21" s="32" t="s">
        <v>806</v>
      </c>
      <c r="H21" s="36">
        <v>9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3386</v>
      </c>
      <c r="D22" s="33" t="s">
        <v>782</v>
      </c>
      <c r="E22" s="34" t="s">
        <v>324</v>
      </c>
      <c r="F22" s="35" t="s">
        <v>462</v>
      </c>
      <c r="G22" s="32" t="s">
        <v>614</v>
      </c>
      <c r="H22" s="36">
        <v>8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4.2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3387</v>
      </c>
      <c r="D23" s="33" t="s">
        <v>3388</v>
      </c>
      <c r="E23" s="34" t="s">
        <v>328</v>
      </c>
      <c r="F23" s="35" t="s">
        <v>878</v>
      </c>
      <c r="G23" s="32" t="s">
        <v>549</v>
      </c>
      <c r="H23" s="36">
        <v>10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5</v>
      </c>
      <c r="R23" s="40" t="str">
        <f t="shared" si="0"/>
        <v>D+</v>
      </c>
      <c r="S23" s="41" t="str">
        <f t="shared" si="1"/>
        <v>Trung bình yếu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3389</v>
      </c>
      <c r="D24" s="33" t="s">
        <v>382</v>
      </c>
      <c r="E24" s="34" t="s">
        <v>328</v>
      </c>
      <c r="F24" s="35" t="s">
        <v>242</v>
      </c>
      <c r="G24" s="32" t="s">
        <v>1007</v>
      </c>
      <c r="H24" s="36">
        <v>7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3390</v>
      </c>
      <c r="D25" s="33" t="s">
        <v>155</v>
      </c>
      <c r="E25" s="34" t="s">
        <v>105</v>
      </c>
      <c r="F25" s="35" t="s">
        <v>986</v>
      </c>
      <c r="G25" s="32" t="s">
        <v>1572</v>
      </c>
      <c r="H25" s="36">
        <v>10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3391</v>
      </c>
      <c r="D26" s="33" t="s">
        <v>3392</v>
      </c>
      <c r="E26" s="34" t="s">
        <v>339</v>
      </c>
      <c r="F26" s="35" t="s">
        <v>684</v>
      </c>
      <c r="G26" s="32" t="s">
        <v>536</v>
      </c>
      <c r="H26" s="36">
        <v>10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3393</v>
      </c>
      <c r="D27" s="33" t="s">
        <v>382</v>
      </c>
      <c r="E27" s="34" t="s">
        <v>339</v>
      </c>
      <c r="F27" s="35" t="s">
        <v>3394</v>
      </c>
      <c r="G27" s="32" t="s">
        <v>604</v>
      </c>
      <c r="H27" s="36">
        <v>0</v>
      </c>
      <c r="I27" s="36">
        <v>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3395</v>
      </c>
      <c r="D28" s="33" t="s">
        <v>311</v>
      </c>
      <c r="E28" s="34" t="s">
        <v>350</v>
      </c>
      <c r="F28" s="35" t="s">
        <v>1985</v>
      </c>
      <c r="G28" s="32" t="s">
        <v>905</v>
      </c>
      <c r="H28" s="36">
        <v>10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4.5999999999999996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3396</v>
      </c>
      <c r="D29" s="33" t="s">
        <v>795</v>
      </c>
      <c r="E29" s="34" t="s">
        <v>350</v>
      </c>
      <c r="F29" s="35" t="s">
        <v>373</v>
      </c>
      <c r="G29" s="32" t="s">
        <v>1572</v>
      </c>
      <c r="H29" s="36">
        <v>10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4.4000000000000004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3397</v>
      </c>
      <c r="D30" s="33" t="s">
        <v>1099</v>
      </c>
      <c r="E30" s="34" t="s">
        <v>132</v>
      </c>
      <c r="F30" s="35" t="s">
        <v>1812</v>
      </c>
      <c r="G30" s="32" t="s">
        <v>1572</v>
      </c>
      <c r="H30" s="36">
        <v>8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3398</v>
      </c>
      <c r="D31" s="33" t="s">
        <v>727</v>
      </c>
      <c r="E31" s="34" t="s">
        <v>132</v>
      </c>
      <c r="F31" s="35" t="s">
        <v>648</v>
      </c>
      <c r="G31" s="32" t="s">
        <v>1389</v>
      </c>
      <c r="H31" s="36">
        <v>9</v>
      </c>
      <c r="I31" s="36">
        <v>10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4.7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3399</v>
      </c>
      <c r="D32" s="33" t="s">
        <v>3400</v>
      </c>
      <c r="E32" s="34" t="s">
        <v>812</v>
      </c>
      <c r="F32" s="35" t="s">
        <v>471</v>
      </c>
      <c r="G32" s="32" t="s">
        <v>755</v>
      </c>
      <c r="H32" s="36">
        <v>10</v>
      </c>
      <c r="I32" s="36">
        <v>10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5</v>
      </c>
      <c r="R32" s="40" t="str">
        <f t="shared" si="0"/>
        <v>D+</v>
      </c>
      <c r="S32" s="41" t="str">
        <f t="shared" si="1"/>
        <v>Trung bình yếu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3401</v>
      </c>
      <c r="D33" s="33" t="s">
        <v>112</v>
      </c>
      <c r="E33" s="34" t="s">
        <v>140</v>
      </c>
      <c r="F33" s="35" t="s">
        <v>245</v>
      </c>
      <c r="G33" s="32" t="s">
        <v>1572</v>
      </c>
      <c r="H33" s="36">
        <v>0</v>
      </c>
      <c r="I33" s="36">
        <v>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3402</v>
      </c>
      <c r="D34" s="33" t="s">
        <v>3403</v>
      </c>
      <c r="E34" s="34" t="s">
        <v>606</v>
      </c>
      <c r="F34" s="35" t="s">
        <v>3404</v>
      </c>
      <c r="G34" s="32" t="s">
        <v>3405</v>
      </c>
      <c r="H34" s="36">
        <v>9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4.0999999999999996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3406</v>
      </c>
      <c r="D35" s="33" t="s">
        <v>109</v>
      </c>
      <c r="E35" s="34" t="s">
        <v>148</v>
      </c>
      <c r="F35" s="35" t="s">
        <v>239</v>
      </c>
      <c r="G35" s="32" t="s">
        <v>1572</v>
      </c>
      <c r="H35" s="36">
        <v>10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4.8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3407</v>
      </c>
      <c r="D36" s="33" t="s">
        <v>695</v>
      </c>
      <c r="E36" s="34" t="s">
        <v>152</v>
      </c>
      <c r="F36" s="35" t="s">
        <v>823</v>
      </c>
      <c r="G36" s="32" t="s">
        <v>620</v>
      </c>
      <c r="H36" s="36">
        <v>10</v>
      </c>
      <c r="I36" s="36">
        <v>10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5</v>
      </c>
      <c r="R36" s="40" t="str">
        <f t="shared" si="0"/>
        <v>D+</v>
      </c>
      <c r="S36" s="41" t="str">
        <f t="shared" si="1"/>
        <v>Trung bình yếu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3408</v>
      </c>
      <c r="D37" s="33" t="s">
        <v>362</v>
      </c>
      <c r="E37" s="34" t="s">
        <v>156</v>
      </c>
      <c r="F37" s="35" t="s">
        <v>422</v>
      </c>
      <c r="G37" s="32" t="s">
        <v>627</v>
      </c>
      <c r="H37" s="36">
        <v>10</v>
      </c>
      <c r="I37" s="36">
        <v>10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5</v>
      </c>
      <c r="R37" s="40" t="str">
        <f t="shared" si="0"/>
        <v>D+</v>
      </c>
      <c r="S37" s="41" t="str">
        <f t="shared" si="1"/>
        <v>Trung bình yếu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3409</v>
      </c>
      <c r="D38" s="33" t="s">
        <v>3027</v>
      </c>
      <c r="E38" s="34" t="s">
        <v>625</v>
      </c>
      <c r="F38" s="35" t="s">
        <v>1605</v>
      </c>
      <c r="G38" s="32" t="s">
        <v>627</v>
      </c>
      <c r="H38" s="36">
        <v>8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4.2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3410</v>
      </c>
      <c r="D39" s="33" t="s">
        <v>345</v>
      </c>
      <c r="E39" s="34" t="s">
        <v>167</v>
      </c>
      <c r="F39" s="35" t="s">
        <v>2589</v>
      </c>
      <c r="G39" s="32" t="s">
        <v>859</v>
      </c>
      <c r="H39" s="36">
        <v>10</v>
      </c>
      <c r="I39" s="36">
        <v>10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5</v>
      </c>
      <c r="R39" s="40" t="str">
        <f t="shared" si="0"/>
        <v>D+</v>
      </c>
      <c r="S39" s="41" t="str">
        <f t="shared" si="1"/>
        <v>Trung bình yếu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3411</v>
      </c>
      <c r="D40" s="33" t="s">
        <v>3412</v>
      </c>
      <c r="E40" s="34" t="s">
        <v>3413</v>
      </c>
      <c r="F40" s="35" t="s">
        <v>858</v>
      </c>
      <c r="G40" s="32" t="s">
        <v>634</v>
      </c>
      <c r="H40" s="36">
        <v>10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3414</v>
      </c>
      <c r="D41" s="33" t="s">
        <v>349</v>
      </c>
      <c r="E41" s="34" t="s">
        <v>1621</v>
      </c>
      <c r="F41" s="35" t="s">
        <v>1222</v>
      </c>
      <c r="G41" s="32" t="s">
        <v>656</v>
      </c>
      <c r="H41" s="36">
        <v>10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4.8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3415</v>
      </c>
      <c r="D42" s="33" t="s">
        <v>311</v>
      </c>
      <c r="E42" s="34" t="s">
        <v>847</v>
      </c>
      <c r="F42" s="35" t="s">
        <v>2165</v>
      </c>
      <c r="G42" s="32" t="s">
        <v>777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3416</v>
      </c>
      <c r="D43" s="33" t="s">
        <v>109</v>
      </c>
      <c r="E43" s="34" t="s">
        <v>3417</v>
      </c>
      <c r="F43" s="35" t="s">
        <v>840</v>
      </c>
      <c r="G43" s="32" t="s">
        <v>1022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3418</v>
      </c>
      <c r="D44" s="33" t="s">
        <v>128</v>
      </c>
      <c r="E44" s="34" t="s">
        <v>175</v>
      </c>
      <c r="F44" s="35" t="s">
        <v>952</v>
      </c>
      <c r="G44" s="32" t="s">
        <v>554</v>
      </c>
      <c r="H44" s="36">
        <v>10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4.5999999999999996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3419</v>
      </c>
      <c r="D45" s="33" t="s">
        <v>817</v>
      </c>
      <c r="E45" s="34" t="s">
        <v>1626</v>
      </c>
      <c r="F45" s="35" t="s">
        <v>249</v>
      </c>
      <c r="G45" s="32" t="s">
        <v>1097</v>
      </c>
      <c r="H45" s="36">
        <v>9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3420</v>
      </c>
      <c r="D46" s="33" t="s">
        <v>964</v>
      </c>
      <c r="E46" s="34" t="s">
        <v>184</v>
      </c>
      <c r="F46" s="35" t="s">
        <v>2888</v>
      </c>
      <c r="G46" s="32" t="s">
        <v>634</v>
      </c>
      <c r="H46" s="36">
        <v>10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4.5999999999999996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3421</v>
      </c>
      <c r="D47" s="33" t="s">
        <v>3422</v>
      </c>
      <c r="E47" s="34" t="s">
        <v>668</v>
      </c>
      <c r="F47" s="35" t="s">
        <v>2589</v>
      </c>
      <c r="G47" s="32" t="s">
        <v>604</v>
      </c>
      <c r="H47" s="36">
        <v>10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4.8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3423</v>
      </c>
      <c r="D48" s="33" t="s">
        <v>3424</v>
      </c>
      <c r="E48" s="34" t="s">
        <v>668</v>
      </c>
      <c r="F48" s="35" t="s">
        <v>492</v>
      </c>
      <c r="G48" s="32" t="s">
        <v>889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3425</v>
      </c>
      <c r="D49" s="33" t="s">
        <v>74</v>
      </c>
      <c r="E49" s="34" t="s">
        <v>196</v>
      </c>
      <c r="F49" s="35" t="s">
        <v>1130</v>
      </c>
      <c r="G49" s="32" t="s">
        <v>1030</v>
      </c>
      <c r="H49" s="36">
        <v>10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4.8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3426</v>
      </c>
      <c r="D50" s="33" t="s">
        <v>109</v>
      </c>
      <c r="E50" s="34" t="s">
        <v>203</v>
      </c>
      <c r="F50" s="35" t="s">
        <v>1436</v>
      </c>
      <c r="G50" s="32" t="s">
        <v>889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3427</v>
      </c>
      <c r="D51" s="33" t="s">
        <v>3428</v>
      </c>
      <c r="E51" s="34" t="s">
        <v>3429</v>
      </c>
      <c r="F51" s="35" t="s">
        <v>1649</v>
      </c>
      <c r="G51" s="32" t="s">
        <v>620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3430</v>
      </c>
      <c r="D52" s="33" t="s">
        <v>1215</v>
      </c>
      <c r="E52" s="34" t="s">
        <v>3431</v>
      </c>
      <c r="F52" s="35" t="s">
        <v>1567</v>
      </c>
      <c r="G52" s="32" t="s">
        <v>1092</v>
      </c>
      <c r="H52" s="36">
        <v>10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4.8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3432</v>
      </c>
      <c r="D53" s="33" t="s">
        <v>128</v>
      </c>
      <c r="E53" s="34" t="s">
        <v>1768</v>
      </c>
      <c r="F53" s="35" t="s">
        <v>425</v>
      </c>
      <c r="G53" s="32" t="s">
        <v>1097</v>
      </c>
      <c r="H53" s="36">
        <v>10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4.5999999999999996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3433</v>
      </c>
      <c r="D54" s="33" t="s">
        <v>3434</v>
      </c>
      <c r="E54" s="34" t="s">
        <v>871</v>
      </c>
      <c r="F54" s="35" t="s">
        <v>3435</v>
      </c>
      <c r="G54" s="32" t="s">
        <v>1389</v>
      </c>
      <c r="H54" s="36">
        <v>7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3436</v>
      </c>
      <c r="D55" s="33" t="s">
        <v>109</v>
      </c>
      <c r="E55" s="34" t="s">
        <v>1187</v>
      </c>
      <c r="F55" s="35" t="s">
        <v>1164</v>
      </c>
      <c r="G55" s="32" t="s">
        <v>755</v>
      </c>
      <c r="H55" s="36">
        <v>9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3437</v>
      </c>
      <c r="D56" s="33" t="s">
        <v>362</v>
      </c>
      <c r="E56" s="34" t="s">
        <v>497</v>
      </c>
      <c r="F56" s="35" t="s">
        <v>1639</v>
      </c>
      <c r="G56" s="32" t="s">
        <v>656</v>
      </c>
      <c r="H56" s="36">
        <v>8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4.4000000000000004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3438</v>
      </c>
      <c r="D57" s="33" t="s">
        <v>396</v>
      </c>
      <c r="E57" s="34" t="s">
        <v>383</v>
      </c>
      <c r="F57" s="35" t="s">
        <v>489</v>
      </c>
      <c r="G57" s="32" t="s">
        <v>1097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3439</v>
      </c>
      <c r="D58" s="33" t="s">
        <v>278</v>
      </c>
      <c r="E58" s="34" t="s">
        <v>223</v>
      </c>
      <c r="F58" s="35" t="s">
        <v>773</v>
      </c>
      <c r="G58" s="32" t="s">
        <v>889</v>
      </c>
      <c r="H58" s="36">
        <v>9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4.3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3440</v>
      </c>
      <c r="D59" s="33" t="s">
        <v>3441</v>
      </c>
      <c r="E59" s="34" t="s">
        <v>696</v>
      </c>
      <c r="F59" s="35" t="s">
        <v>465</v>
      </c>
      <c r="G59" s="32" t="s">
        <v>536</v>
      </c>
      <c r="H59" s="36">
        <v>10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3442</v>
      </c>
      <c r="D60" s="33" t="s">
        <v>1291</v>
      </c>
      <c r="E60" s="34" t="s">
        <v>702</v>
      </c>
      <c r="F60" s="35" t="s">
        <v>1220</v>
      </c>
      <c r="G60" s="32" t="s">
        <v>744</v>
      </c>
      <c r="H60" s="36">
        <v>10</v>
      </c>
      <c r="I60" s="36">
        <v>10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5</v>
      </c>
      <c r="R60" s="40" t="str">
        <f t="shared" si="0"/>
        <v>D+</v>
      </c>
      <c r="S60" s="41" t="str">
        <f t="shared" si="1"/>
        <v>Trung bình yếu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3443</v>
      </c>
      <c r="D61" s="33" t="s">
        <v>3444</v>
      </c>
      <c r="E61" s="34" t="s">
        <v>235</v>
      </c>
      <c r="F61" s="35" t="s">
        <v>671</v>
      </c>
      <c r="G61" s="32" t="s">
        <v>656</v>
      </c>
      <c r="H61" s="36">
        <v>10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5</v>
      </c>
      <c r="R61" s="40" t="str">
        <f t="shared" si="0"/>
        <v>D+</v>
      </c>
      <c r="S61" s="41" t="str">
        <f t="shared" si="1"/>
        <v>Trung bình yếu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3445</v>
      </c>
      <c r="D62" s="33" t="s">
        <v>2012</v>
      </c>
      <c r="E62" s="34" t="s">
        <v>235</v>
      </c>
      <c r="F62" s="35" t="s">
        <v>1478</v>
      </c>
      <c r="G62" s="32" t="s">
        <v>589</v>
      </c>
      <c r="H62" s="36">
        <v>8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4.4000000000000004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3446</v>
      </c>
      <c r="D63" s="33" t="s">
        <v>282</v>
      </c>
      <c r="E63" s="34" t="s">
        <v>235</v>
      </c>
      <c r="F63" s="35" t="s">
        <v>520</v>
      </c>
      <c r="G63" s="32" t="s">
        <v>604</v>
      </c>
      <c r="H63" s="36">
        <v>10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5</v>
      </c>
      <c r="R63" s="40" t="str">
        <f t="shared" si="0"/>
        <v>D+</v>
      </c>
      <c r="S63" s="41" t="str">
        <f t="shared" si="1"/>
        <v>Trung bình yếu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3447</v>
      </c>
      <c r="D64" s="33" t="s">
        <v>3448</v>
      </c>
      <c r="E64" s="34" t="s">
        <v>251</v>
      </c>
      <c r="F64" s="35" t="s">
        <v>2947</v>
      </c>
      <c r="G64" s="32" t="s">
        <v>656</v>
      </c>
      <c r="H64" s="36">
        <v>10</v>
      </c>
      <c r="I64" s="36">
        <v>10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5</v>
      </c>
      <c r="R64" s="40" t="str">
        <f t="shared" si="0"/>
        <v>D+</v>
      </c>
      <c r="S64" s="41" t="str">
        <f t="shared" si="1"/>
        <v>Trung bình yếu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3449</v>
      </c>
      <c r="D65" s="33" t="s">
        <v>2944</v>
      </c>
      <c r="E65" s="34" t="s">
        <v>251</v>
      </c>
      <c r="F65" s="35" t="s">
        <v>257</v>
      </c>
      <c r="G65" s="32" t="s">
        <v>634</v>
      </c>
      <c r="H65" s="36">
        <v>10</v>
      </c>
      <c r="I65" s="36">
        <v>10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5</v>
      </c>
      <c r="R65" s="40" t="str">
        <f t="shared" si="0"/>
        <v>D+</v>
      </c>
      <c r="S65" s="41" t="str">
        <f t="shared" si="1"/>
        <v>Trung bình yếu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3450</v>
      </c>
      <c r="D66" s="33" t="s">
        <v>600</v>
      </c>
      <c r="E66" s="34" t="s">
        <v>403</v>
      </c>
      <c r="F66" s="35" t="s">
        <v>1964</v>
      </c>
      <c r="G66" s="32" t="s">
        <v>1572</v>
      </c>
      <c r="H66" s="36">
        <v>9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4.7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3451</v>
      </c>
      <c r="D67" s="33" t="s">
        <v>3452</v>
      </c>
      <c r="E67" s="34" t="s">
        <v>403</v>
      </c>
      <c r="F67" s="35" t="s">
        <v>1177</v>
      </c>
      <c r="G67" s="32" t="s">
        <v>627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3453</v>
      </c>
      <c r="D68" s="33" t="s">
        <v>3454</v>
      </c>
      <c r="E68" s="34" t="s">
        <v>2172</v>
      </c>
      <c r="F68" s="35" t="s">
        <v>3455</v>
      </c>
      <c r="G68" s="32" t="s">
        <v>707</v>
      </c>
      <c r="H68" s="36">
        <v>10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5</v>
      </c>
      <c r="R68" s="40" t="str">
        <f t="shared" si="0"/>
        <v>D+</v>
      </c>
      <c r="S68" s="41" t="str">
        <f t="shared" si="1"/>
        <v>Trung bình yếu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3456</v>
      </c>
      <c r="D69" s="33" t="s">
        <v>3457</v>
      </c>
      <c r="E69" s="34" t="s">
        <v>286</v>
      </c>
      <c r="F69" s="35" t="s">
        <v>397</v>
      </c>
      <c r="G69" s="32" t="s">
        <v>1084</v>
      </c>
      <c r="H69" s="36">
        <v>10</v>
      </c>
      <c r="I69" s="36">
        <v>9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4.8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3458</v>
      </c>
      <c r="D70" s="33" t="s">
        <v>568</v>
      </c>
      <c r="E70" s="34" t="s">
        <v>406</v>
      </c>
      <c r="F70" s="35" t="s">
        <v>2277</v>
      </c>
      <c r="G70" s="32" t="s">
        <v>1030</v>
      </c>
      <c r="H70" s="36">
        <v>0</v>
      </c>
      <c r="I70" s="36">
        <v>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3459</v>
      </c>
      <c r="D71" s="33" t="s">
        <v>2991</v>
      </c>
      <c r="E71" s="34" t="s">
        <v>410</v>
      </c>
      <c r="F71" s="35" t="s">
        <v>3119</v>
      </c>
      <c r="G71" s="32" t="s">
        <v>806</v>
      </c>
      <c r="H71" s="36">
        <v>9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4.5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3460</v>
      </c>
      <c r="D72" s="33" t="s">
        <v>109</v>
      </c>
      <c r="E72" s="34" t="s">
        <v>410</v>
      </c>
      <c r="F72" s="35" t="s">
        <v>3323</v>
      </c>
      <c r="G72" s="32" t="s">
        <v>656</v>
      </c>
      <c r="H72" s="36">
        <v>10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4.8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3461</v>
      </c>
      <c r="D73" s="33" t="s">
        <v>3462</v>
      </c>
      <c r="E73" s="34" t="s">
        <v>414</v>
      </c>
      <c r="F73" s="35" t="s">
        <v>2760</v>
      </c>
      <c r="G73" s="32" t="s">
        <v>1572</v>
      </c>
      <c r="H73" s="36">
        <v>7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3463</v>
      </c>
      <c r="D74" s="33" t="s">
        <v>109</v>
      </c>
      <c r="E74" s="34" t="s">
        <v>728</v>
      </c>
      <c r="F74" s="35" t="s">
        <v>2197</v>
      </c>
      <c r="G74" s="32" t="s">
        <v>755</v>
      </c>
      <c r="H74" s="36">
        <v>10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4.8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3464</v>
      </c>
      <c r="D75" s="33" t="s">
        <v>2880</v>
      </c>
      <c r="E75" s="34" t="s">
        <v>421</v>
      </c>
      <c r="F75" s="35" t="s">
        <v>102</v>
      </c>
      <c r="G75" s="32" t="s">
        <v>581</v>
      </c>
      <c r="H75" s="36">
        <v>0</v>
      </c>
      <c r="I75" s="36">
        <v>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>Không đủ ĐKDT</v>
      </c>
      <c r="U75" s="43">
        <v>502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3465</v>
      </c>
      <c r="D76" s="33" t="s">
        <v>496</v>
      </c>
      <c r="E76" s="34" t="s">
        <v>421</v>
      </c>
      <c r="F76" s="35" t="s">
        <v>713</v>
      </c>
      <c r="G76" s="32" t="s">
        <v>620</v>
      </c>
      <c r="H76" s="36">
        <v>10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5</v>
      </c>
      <c r="R76" s="40" t="str">
        <f t="shared" si="5"/>
        <v>D+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3466</v>
      </c>
      <c r="D77" s="33" t="s">
        <v>709</v>
      </c>
      <c r="E77" s="34" t="s">
        <v>1684</v>
      </c>
      <c r="F77" s="35" t="s">
        <v>706</v>
      </c>
      <c r="G77" s="32" t="s">
        <v>634</v>
      </c>
      <c r="H77" s="36">
        <v>10</v>
      </c>
      <c r="I77" s="36">
        <v>9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4.8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3467</v>
      </c>
      <c r="D78" s="33" t="s">
        <v>3468</v>
      </c>
      <c r="E78" s="34" t="s">
        <v>294</v>
      </c>
      <c r="F78" s="35" t="s">
        <v>1964</v>
      </c>
      <c r="G78" s="32" t="s">
        <v>793</v>
      </c>
      <c r="H78" s="36">
        <v>10</v>
      </c>
      <c r="I78" s="36">
        <v>9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4.8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3469</v>
      </c>
      <c r="D79" s="33" t="s">
        <v>3470</v>
      </c>
      <c r="E79" s="34" t="s">
        <v>301</v>
      </c>
      <c r="F79" s="35" t="s">
        <v>1449</v>
      </c>
      <c r="G79" s="32" t="s">
        <v>1097</v>
      </c>
      <c r="H79" s="36">
        <v>10</v>
      </c>
      <c r="I79" s="36">
        <v>9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4.8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3471</v>
      </c>
      <c r="D80" s="33" t="s">
        <v>3472</v>
      </c>
      <c r="E80" s="34" t="s">
        <v>301</v>
      </c>
      <c r="F80" s="35" t="s">
        <v>1557</v>
      </c>
      <c r="G80" s="32" t="s">
        <v>1007</v>
      </c>
      <c r="H80" s="36">
        <v>10</v>
      </c>
      <c r="I80" s="36">
        <v>10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5</v>
      </c>
      <c r="R80" s="40" t="str">
        <f t="shared" si="5"/>
        <v>D+</v>
      </c>
      <c r="S80" s="41" t="str">
        <f t="shared" si="6"/>
        <v>Trung bình yếu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Đạt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68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63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8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1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86" priority="3" operator="greaterThan">
      <formula>10</formula>
    </cfRule>
  </conditionalFormatting>
  <conditionalFormatting sqref="O1:O1048576">
    <cfRule type="duplicateValues" dxfId="85" priority="2"/>
  </conditionalFormatting>
  <conditionalFormatting sqref="C1:C1048576">
    <cfRule type="duplicateValues" dxfId="84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U45" sqref="U45:U81"/>
      <selection pane="bottomLeft" activeCell="U45" sqref="U45:U8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6640625" style="1" bestFit="1" customWidth="1"/>
    <col min="5" max="5" width="5.66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4500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8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4</v>
      </c>
      <c r="AK8" s="78">
        <f>+$AJ$8/$AA$8</f>
        <v>5.5555555555555552E-2</v>
      </c>
      <c r="AL8" s="70">
        <f>COUNTIF($X$10:$X$140,"Đạt")</f>
        <v>65</v>
      </c>
      <c r="AM8" s="77">
        <f>+$AL$8/$AA$8</f>
        <v>0.90277777777777779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3255</v>
      </c>
      <c r="D10" s="21" t="s">
        <v>3256</v>
      </c>
      <c r="E10" s="22" t="s">
        <v>64</v>
      </c>
      <c r="F10" s="23" t="s">
        <v>1645</v>
      </c>
      <c r="G10" s="20" t="s">
        <v>554</v>
      </c>
      <c r="H10" s="24">
        <v>10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4.5999999999999996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3257</v>
      </c>
      <c r="D11" s="33" t="s">
        <v>3258</v>
      </c>
      <c r="E11" s="34" t="s">
        <v>64</v>
      </c>
      <c r="F11" s="35" t="s">
        <v>343</v>
      </c>
      <c r="G11" s="32" t="s">
        <v>627</v>
      </c>
      <c r="H11" s="36">
        <v>10</v>
      </c>
      <c r="I11" s="36">
        <v>10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5</v>
      </c>
      <c r="R11" s="40" t="str">
        <f t="shared" si="0"/>
        <v>D+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3259</v>
      </c>
      <c r="D12" s="33" t="s">
        <v>3260</v>
      </c>
      <c r="E12" s="34" t="s">
        <v>64</v>
      </c>
      <c r="F12" s="35" t="s">
        <v>295</v>
      </c>
      <c r="G12" s="32" t="s">
        <v>549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3261</v>
      </c>
      <c r="D13" s="33" t="s">
        <v>3262</v>
      </c>
      <c r="E13" s="34" t="s">
        <v>97</v>
      </c>
      <c r="F13" s="35" t="s">
        <v>65</v>
      </c>
      <c r="G13" s="32" t="s">
        <v>627</v>
      </c>
      <c r="H13" s="36">
        <v>10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4.8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3263</v>
      </c>
      <c r="D14" s="33" t="s">
        <v>3264</v>
      </c>
      <c r="E14" s="34" t="s">
        <v>561</v>
      </c>
      <c r="F14" s="35" t="s">
        <v>3265</v>
      </c>
      <c r="G14" s="32" t="s">
        <v>554</v>
      </c>
      <c r="H14" s="36">
        <v>10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4.5999999999999996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3266</v>
      </c>
      <c r="D15" s="33" t="s">
        <v>1208</v>
      </c>
      <c r="E15" s="34" t="s">
        <v>321</v>
      </c>
      <c r="F15" s="35" t="s">
        <v>242</v>
      </c>
      <c r="G15" s="32" t="s">
        <v>634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3267</v>
      </c>
      <c r="D16" s="33" t="s">
        <v>2518</v>
      </c>
      <c r="E16" s="34" t="s">
        <v>2084</v>
      </c>
      <c r="F16" s="35" t="s">
        <v>1890</v>
      </c>
      <c r="G16" s="32" t="s">
        <v>554</v>
      </c>
      <c r="H16" s="36">
        <v>10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5</v>
      </c>
      <c r="R16" s="40" t="str">
        <f t="shared" si="0"/>
        <v>D+</v>
      </c>
      <c r="S16" s="41" t="str">
        <f t="shared" si="1"/>
        <v>Trung bình yếu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3268</v>
      </c>
      <c r="D17" s="33" t="s">
        <v>331</v>
      </c>
      <c r="E17" s="34" t="s">
        <v>328</v>
      </c>
      <c r="F17" s="35" t="s">
        <v>770</v>
      </c>
      <c r="G17" s="32" t="s">
        <v>634</v>
      </c>
      <c r="H17" s="36">
        <v>10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4.8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3269</v>
      </c>
      <c r="D18" s="33" t="s">
        <v>424</v>
      </c>
      <c r="E18" s="34" t="s">
        <v>328</v>
      </c>
      <c r="F18" s="35" t="s">
        <v>1617</v>
      </c>
      <c r="G18" s="32" t="s">
        <v>589</v>
      </c>
      <c r="H18" s="36">
        <v>9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3270</v>
      </c>
      <c r="D19" s="33" t="s">
        <v>109</v>
      </c>
      <c r="E19" s="34" t="s">
        <v>101</v>
      </c>
      <c r="F19" s="35" t="s">
        <v>305</v>
      </c>
      <c r="G19" s="32" t="s">
        <v>748</v>
      </c>
      <c r="H19" s="36">
        <v>8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4.4000000000000004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3271</v>
      </c>
      <c r="D20" s="33" t="s">
        <v>1099</v>
      </c>
      <c r="E20" s="34" t="s">
        <v>1566</v>
      </c>
      <c r="F20" s="35" t="s">
        <v>3124</v>
      </c>
      <c r="G20" s="32" t="s">
        <v>707</v>
      </c>
      <c r="H20" s="36">
        <v>10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4.8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3272</v>
      </c>
      <c r="D21" s="33" t="s">
        <v>814</v>
      </c>
      <c r="E21" s="34" t="s">
        <v>3273</v>
      </c>
      <c r="F21" s="35" t="s">
        <v>940</v>
      </c>
      <c r="G21" s="32" t="s">
        <v>859</v>
      </c>
      <c r="H21" s="36">
        <v>7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3274</v>
      </c>
      <c r="D22" s="33" t="s">
        <v>551</v>
      </c>
      <c r="E22" s="34" t="s">
        <v>105</v>
      </c>
      <c r="F22" s="35" t="s">
        <v>955</v>
      </c>
      <c r="G22" s="32" t="s">
        <v>1022</v>
      </c>
      <c r="H22" s="36">
        <v>8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4.4000000000000004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3275</v>
      </c>
      <c r="D23" s="33" t="s">
        <v>3276</v>
      </c>
      <c r="E23" s="34" t="s">
        <v>105</v>
      </c>
      <c r="F23" s="35" t="s">
        <v>1608</v>
      </c>
      <c r="G23" s="32" t="s">
        <v>614</v>
      </c>
      <c r="H23" s="36">
        <v>10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4.8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3277</v>
      </c>
      <c r="D24" s="33" t="s">
        <v>247</v>
      </c>
      <c r="E24" s="34" t="s">
        <v>113</v>
      </c>
      <c r="F24" s="35" t="s">
        <v>110</v>
      </c>
      <c r="G24" s="32" t="s">
        <v>744</v>
      </c>
      <c r="H24" s="36">
        <v>9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4.3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3278</v>
      </c>
      <c r="D25" s="33" t="s">
        <v>109</v>
      </c>
      <c r="E25" s="34" t="s">
        <v>335</v>
      </c>
      <c r="F25" s="35" t="s">
        <v>373</v>
      </c>
      <c r="G25" s="32" t="s">
        <v>707</v>
      </c>
      <c r="H25" s="36">
        <v>10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5</v>
      </c>
      <c r="R25" s="40" t="str">
        <f t="shared" si="0"/>
        <v>D+</v>
      </c>
      <c r="S25" s="41" t="str">
        <f t="shared" si="1"/>
        <v>Trung bình yếu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3279</v>
      </c>
      <c r="D26" s="33" t="s">
        <v>3280</v>
      </c>
      <c r="E26" s="34" t="s">
        <v>125</v>
      </c>
      <c r="F26" s="35" t="s">
        <v>1274</v>
      </c>
      <c r="G26" s="32" t="s">
        <v>586</v>
      </c>
      <c r="H26" s="36">
        <v>9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4.3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3281</v>
      </c>
      <c r="D27" s="33" t="s">
        <v>278</v>
      </c>
      <c r="E27" s="34" t="s">
        <v>125</v>
      </c>
      <c r="F27" s="35" t="s">
        <v>706</v>
      </c>
      <c r="G27" s="32" t="s">
        <v>634</v>
      </c>
      <c r="H27" s="36">
        <v>10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4.8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3282</v>
      </c>
      <c r="D28" s="33" t="s">
        <v>795</v>
      </c>
      <c r="E28" s="34" t="s">
        <v>350</v>
      </c>
      <c r="F28" s="35" t="s">
        <v>1617</v>
      </c>
      <c r="G28" s="32" t="s">
        <v>755</v>
      </c>
      <c r="H28" s="36">
        <v>10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4.5999999999999996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3283</v>
      </c>
      <c r="D29" s="33" t="s">
        <v>218</v>
      </c>
      <c r="E29" s="34" t="s">
        <v>350</v>
      </c>
      <c r="F29" s="35" t="s">
        <v>252</v>
      </c>
      <c r="G29" s="32" t="s">
        <v>777</v>
      </c>
      <c r="H29" s="36">
        <v>10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4.8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3284</v>
      </c>
      <c r="D30" s="33" t="s">
        <v>3285</v>
      </c>
      <c r="E30" s="34" t="s">
        <v>1147</v>
      </c>
      <c r="F30" s="35" t="s">
        <v>462</v>
      </c>
      <c r="G30" s="32" t="s">
        <v>620</v>
      </c>
      <c r="H30" s="36">
        <v>10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4.8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3286</v>
      </c>
      <c r="D31" s="33" t="s">
        <v>880</v>
      </c>
      <c r="E31" s="34" t="s">
        <v>3287</v>
      </c>
      <c r="F31" s="35" t="s">
        <v>1895</v>
      </c>
      <c r="G31" s="32" t="s">
        <v>614</v>
      </c>
      <c r="H31" s="36">
        <v>10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3288</v>
      </c>
      <c r="D32" s="33" t="s">
        <v>247</v>
      </c>
      <c r="E32" s="34" t="s">
        <v>477</v>
      </c>
      <c r="F32" s="35" t="s">
        <v>1376</v>
      </c>
      <c r="G32" s="32" t="s">
        <v>627</v>
      </c>
      <c r="H32" s="36">
        <v>10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3289</v>
      </c>
      <c r="D33" s="33" t="s">
        <v>109</v>
      </c>
      <c r="E33" s="34" t="s">
        <v>140</v>
      </c>
      <c r="F33" s="35" t="s">
        <v>2549</v>
      </c>
      <c r="G33" s="32" t="s">
        <v>634</v>
      </c>
      <c r="H33" s="36">
        <v>10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4.8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3290</v>
      </c>
      <c r="D34" s="33" t="s">
        <v>3291</v>
      </c>
      <c r="E34" s="34" t="s">
        <v>606</v>
      </c>
      <c r="F34" s="35" t="s">
        <v>471</v>
      </c>
      <c r="G34" s="32" t="s">
        <v>744</v>
      </c>
      <c r="H34" s="36">
        <v>10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4.8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3292</v>
      </c>
      <c r="D35" s="33" t="s">
        <v>1183</v>
      </c>
      <c r="E35" s="34" t="s">
        <v>3293</v>
      </c>
      <c r="F35" s="35" t="s">
        <v>114</v>
      </c>
      <c r="G35" s="32" t="s">
        <v>1092</v>
      </c>
      <c r="H35" s="36">
        <v>9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4.3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3294</v>
      </c>
      <c r="D36" s="33" t="s">
        <v>3295</v>
      </c>
      <c r="E36" s="34" t="s">
        <v>148</v>
      </c>
      <c r="F36" s="35" t="s">
        <v>1112</v>
      </c>
      <c r="G36" s="32" t="s">
        <v>614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3296</v>
      </c>
      <c r="D37" s="33" t="s">
        <v>3297</v>
      </c>
      <c r="E37" s="34" t="s">
        <v>3298</v>
      </c>
      <c r="F37" s="35" t="s">
        <v>1376</v>
      </c>
      <c r="G37" s="32" t="s">
        <v>1007</v>
      </c>
      <c r="H37" s="36"/>
      <c r="I37" s="36"/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>Không đủ ĐKDT</v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3299</v>
      </c>
      <c r="D38" s="33" t="s">
        <v>128</v>
      </c>
      <c r="E38" s="34" t="s">
        <v>822</v>
      </c>
      <c r="F38" s="35" t="s">
        <v>397</v>
      </c>
      <c r="G38" s="32" t="s">
        <v>549</v>
      </c>
      <c r="H38" s="36">
        <v>10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4.8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3300</v>
      </c>
      <c r="D39" s="33" t="s">
        <v>3301</v>
      </c>
      <c r="E39" s="34" t="s">
        <v>156</v>
      </c>
      <c r="F39" s="35" t="s">
        <v>197</v>
      </c>
      <c r="G39" s="32" t="s">
        <v>549</v>
      </c>
      <c r="H39" s="36">
        <v>10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4.8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3302</v>
      </c>
      <c r="D40" s="33" t="s">
        <v>128</v>
      </c>
      <c r="E40" s="34" t="s">
        <v>163</v>
      </c>
      <c r="F40" s="35" t="s">
        <v>245</v>
      </c>
      <c r="G40" s="32" t="s">
        <v>586</v>
      </c>
      <c r="H40" s="36">
        <v>9</v>
      </c>
      <c r="I40" s="36">
        <v>10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4.7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3303</v>
      </c>
      <c r="D41" s="33" t="s">
        <v>682</v>
      </c>
      <c r="E41" s="34" t="s">
        <v>167</v>
      </c>
      <c r="F41" s="35" t="s">
        <v>389</v>
      </c>
      <c r="G41" s="32" t="s">
        <v>1084</v>
      </c>
      <c r="H41" s="36">
        <v>10</v>
      </c>
      <c r="I41" s="36">
        <v>10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5</v>
      </c>
      <c r="R41" s="40" t="str">
        <f t="shared" si="0"/>
        <v>D+</v>
      </c>
      <c r="S41" s="41" t="str">
        <f t="shared" si="1"/>
        <v>Trung bình yếu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3304</v>
      </c>
      <c r="D42" s="33" t="s">
        <v>1906</v>
      </c>
      <c r="E42" s="34" t="s">
        <v>1616</v>
      </c>
      <c r="F42" s="35" t="s">
        <v>1262</v>
      </c>
      <c r="G42" s="32" t="s">
        <v>759</v>
      </c>
      <c r="H42" s="36">
        <v>10</v>
      </c>
      <c r="I42" s="36">
        <v>10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5</v>
      </c>
      <c r="R42" s="40" t="str">
        <f t="shared" si="0"/>
        <v>D+</v>
      </c>
      <c r="S42" s="41" t="str">
        <f t="shared" si="1"/>
        <v>Trung bình yếu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3305</v>
      </c>
      <c r="D43" s="33" t="s">
        <v>2518</v>
      </c>
      <c r="E43" s="34" t="s">
        <v>632</v>
      </c>
      <c r="F43" s="35" t="s">
        <v>208</v>
      </c>
      <c r="G43" s="32" t="s">
        <v>554</v>
      </c>
      <c r="H43" s="36">
        <v>10</v>
      </c>
      <c r="I43" s="36">
        <v>10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5</v>
      </c>
      <c r="R43" s="40" t="str">
        <f t="shared" si="0"/>
        <v>D+</v>
      </c>
      <c r="S43" s="41" t="str">
        <f t="shared" si="1"/>
        <v>Trung bình yếu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3306</v>
      </c>
      <c r="D44" s="33" t="s">
        <v>353</v>
      </c>
      <c r="E44" s="34" t="s">
        <v>369</v>
      </c>
      <c r="F44" s="35" t="s">
        <v>1139</v>
      </c>
      <c r="G44" s="32" t="s">
        <v>1097</v>
      </c>
      <c r="H44" s="36">
        <v>10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4.8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3307</v>
      </c>
      <c r="D45" s="33" t="s">
        <v>1404</v>
      </c>
      <c r="E45" s="34" t="s">
        <v>369</v>
      </c>
      <c r="F45" s="35" t="s">
        <v>2540</v>
      </c>
      <c r="G45" s="32" t="s">
        <v>620</v>
      </c>
      <c r="H45" s="36">
        <v>10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4.8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3308</v>
      </c>
      <c r="D46" s="33" t="s">
        <v>3309</v>
      </c>
      <c r="E46" s="34" t="s">
        <v>175</v>
      </c>
      <c r="F46" s="35" t="s">
        <v>3310</v>
      </c>
      <c r="G46" s="32" t="s">
        <v>810</v>
      </c>
      <c r="H46" s="36"/>
      <c r="I46" s="36"/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505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3311</v>
      </c>
      <c r="D47" s="33" t="s">
        <v>1596</v>
      </c>
      <c r="E47" s="34" t="s">
        <v>184</v>
      </c>
      <c r="F47" s="35" t="s">
        <v>228</v>
      </c>
      <c r="G47" s="32" t="s">
        <v>1097</v>
      </c>
      <c r="H47" s="36">
        <v>9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4.7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3312</v>
      </c>
      <c r="D48" s="33" t="s">
        <v>81</v>
      </c>
      <c r="E48" s="34" t="s">
        <v>184</v>
      </c>
      <c r="F48" s="35" t="s">
        <v>1393</v>
      </c>
      <c r="G48" s="32" t="s">
        <v>707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3313</v>
      </c>
      <c r="D49" s="33" t="s">
        <v>1099</v>
      </c>
      <c r="E49" s="34" t="s">
        <v>2128</v>
      </c>
      <c r="F49" s="35" t="s">
        <v>2581</v>
      </c>
      <c r="G49" s="32" t="s">
        <v>589</v>
      </c>
      <c r="H49" s="36">
        <v>10</v>
      </c>
      <c r="I49" s="36">
        <v>10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5</v>
      </c>
      <c r="R49" s="40" t="str">
        <f t="shared" si="0"/>
        <v>D+</v>
      </c>
      <c r="S49" s="41" t="str">
        <f t="shared" si="1"/>
        <v>Trung bình yếu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3314</v>
      </c>
      <c r="D50" s="33" t="s">
        <v>2633</v>
      </c>
      <c r="E50" s="34" t="s">
        <v>662</v>
      </c>
      <c r="F50" s="35" t="s">
        <v>3315</v>
      </c>
      <c r="G50" s="32" t="s">
        <v>3316</v>
      </c>
      <c r="H50" s="36">
        <v>10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5</v>
      </c>
      <c r="R50" s="40" t="str">
        <f t="shared" si="0"/>
        <v>D+</v>
      </c>
      <c r="S50" s="41" t="str">
        <f t="shared" si="1"/>
        <v>Trung bình yếu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3317</v>
      </c>
      <c r="D51" s="33" t="s">
        <v>600</v>
      </c>
      <c r="E51" s="34" t="s">
        <v>662</v>
      </c>
      <c r="F51" s="35" t="s">
        <v>325</v>
      </c>
      <c r="G51" s="32" t="s">
        <v>672</v>
      </c>
      <c r="H51" s="36">
        <v>10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5</v>
      </c>
      <c r="R51" s="40" t="str">
        <f t="shared" si="0"/>
        <v>D+</v>
      </c>
      <c r="S51" s="41" t="str">
        <f t="shared" si="1"/>
        <v>Trung bình yếu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3318</v>
      </c>
      <c r="D52" s="33" t="s">
        <v>109</v>
      </c>
      <c r="E52" s="34" t="s">
        <v>196</v>
      </c>
      <c r="F52" s="35" t="s">
        <v>3319</v>
      </c>
      <c r="G52" s="32" t="s">
        <v>573</v>
      </c>
      <c r="H52" s="36">
        <v>10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5</v>
      </c>
      <c r="R52" s="40" t="str">
        <f t="shared" si="0"/>
        <v>D+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3320</v>
      </c>
      <c r="D53" s="33" t="s">
        <v>2633</v>
      </c>
      <c r="E53" s="34" t="s">
        <v>203</v>
      </c>
      <c r="F53" s="35" t="s">
        <v>373</v>
      </c>
      <c r="G53" s="32" t="s">
        <v>777</v>
      </c>
      <c r="H53" s="36">
        <v>10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5</v>
      </c>
      <c r="R53" s="40" t="str">
        <f t="shared" si="0"/>
        <v>D+</v>
      </c>
      <c r="S53" s="41" t="str">
        <f t="shared" si="1"/>
        <v>Trung bình yếu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3321</v>
      </c>
      <c r="D54" s="33" t="s">
        <v>1596</v>
      </c>
      <c r="E54" s="34" t="s">
        <v>203</v>
      </c>
      <c r="F54" s="35" t="s">
        <v>1531</v>
      </c>
      <c r="G54" s="32" t="s">
        <v>586</v>
      </c>
      <c r="H54" s="36">
        <v>10</v>
      </c>
      <c r="I54" s="36">
        <v>10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5</v>
      </c>
      <c r="R54" s="40" t="str">
        <f t="shared" si="0"/>
        <v>D+</v>
      </c>
      <c r="S54" s="41" t="str">
        <f t="shared" si="1"/>
        <v>Trung bình yếu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3322</v>
      </c>
      <c r="D55" s="33" t="s">
        <v>109</v>
      </c>
      <c r="E55" s="34" t="s">
        <v>203</v>
      </c>
      <c r="F55" s="35" t="s">
        <v>3323</v>
      </c>
      <c r="G55" s="32" t="s">
        <v>1097</v>
      </c>
      <c r="H55" s="36">
        <v>8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4.2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3324</v>
      </c>
      <c r="D56" s="33" t="s">
        <v>420</v>
      </c>
      <c r="E56" s="34" t="s">
        <v>497</v>
      </c>
      <c r="F56" s="35" t="s">
        <v>1177</v>
      </c>
      <c r="G56" s="32" t="s">
        <v>707</v>
      </c>
      <c r="H56" s="36">
        <v>10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5</v>
      </c>
      <c r="R56" s="40" t="str">
        <f t="shared" si="0"/>
        <v>D+</v>
      </c>
      <c r="S56" s="41" t="str">
        <f t="shared" si="1"/>
        <v>Trung bình yếu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3325</v>
      </c>
      <c r="D57" s="33" t="s">
        <v>3326</v>
      </c>
      <c r="E57" s="34" t="s">
        <v>497</v>
      </c>
      <c r="F57" s="35" t="s">
        <v>2540</v>
      </c>
      <c r="G57" s="32" t="s">
        <v>586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3327</v>
      </c>
      <c r="D58" s="33" t="s">
        <v>3328</v>
      </c>
      <c r="E58" s="34" t="s">
        <v>223</v>
      </c>
      <c r="F58" s="35" t="s">
        <v>1478</v>
      </c>
      <c r="G58" s="32" t="s">
        <v>656</v>
      </c>
      <c r="H58" s="36">
        <v>10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4.8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3329</v>
      </c>
      <c r="D59" s="33" t="s">
        <v>3330</v>
      </c>
      <c r="E59" s="34" t="s">
        <v>223</v>
      </c>
      <c r="F59" s="35" t="s">
        <v>706</v>
      </c>
      <c r="G59" s="32" t="s">
        <v>634</v>
      </c>
      <c r="H59" s="36">
        <v>9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3331</v>
      </c>
      <c r="D60" s="33" t="s">
        <v>904</v>
      </c>
      <c r="E60" s="34" t="s">
        <v>386</v>
      </c>
      <c r="F60" s="35" t="s">
        <v>3332</v>
      </c>
      <c r="G60" s="32" t="s">
        <v>751</v>
      </c>
      <c r="H60" s="36">
        <v>10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4.8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3333</v>
      </c>
      <c r="D61" s="33" t="s">
        <v>359</v>
      </c>
      <c r="E61" s="34" t="s">
        <v>3334</v>
      </c>
      <c r="F61" s="35" t="s">
        <v>1139</v>
      </c>
      <c r="G61" s="32" t="s">
        <v>1084</v>
      </c>
      <c r="H61" s="36">
        <v>10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5</v>
      </c>
      <c r="R61" s="40" t="str">
        <f t="shared" si="0"/>
        <v>D+</v>
      </c>
      <c r="S61" s="41" t="str">
        <f t="shared" si="1"/>
        <v>Trung bình yếu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3335</v>
      </c>
      <c r="D62" s="33" t="s">
        <v>396</v>
      </c>
      <c r="E62" s="34" t="s">
        <v>227</v>
      </c>
      <c r="F62" s="35" t="s">
        <v>898</v>
      </c>
      <c r="G62" s="32" t="s">
        <v>755</v>
      </c>
      <c r="H62" s="36">
        <v>10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5</v>
      </c>
      <c r="R62" s="40" t="str">
        <f t="shared" si="0"/>
        <v>D+</v>
      </c>
      <c r="S62" s="41" t="str">
        <f t="shared" si="1"/>
        <v>Trung bình yếu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3336</v>
      </c>
      <c r="D63" s="33" t="s">
        <v>753</v>
      </c>
      <c r="E63" s="34" t="s">
        <v>2391</v>
      </c>
      <c r="F63" s="35" t="s">
        <v>1741</v>
      </c>
      <c r="G63" s="32" t="s">
        <v>656</v>
      </c>
      <c r="H63" s="36">
        <v>9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4.7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3337</v>
      </c>
      <c r="D64" s="33" t="s">
        <v>575</v>
      </c>
      <c r="E64" s="34" t="s">
        <v>235</v>
      </c>
      <c r="F64" s="35" t="s">
        <v>1286</v>
      </c>
      <c r="G64" s="32" t="s">
        <v>614</v>
      </c>
      <c r="H64" s="36">
        <v>10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4.8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3338</v>
      </c>
      <c r="D65" s="33" t="s">
        <v>3339</v>
      </c>
      <c r="E65" s="34" t="s">
        <v>1051</v>
      </c>
      <c r="F65" s="35" t="s">
        <v>3340</v>
      </c>
      <c r="G65" s="32" t="s">
        <v>554</v>
      </c>
      <c r="H65" s="36">
        <v>8</v>
      </c>
      <c r="I65" s="36">
        <v>9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4.2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3341</v>
      </c>
      <c r="D66" s="33" t="s">
        <v>1630</v>
      </c>
      <c r="E66" s="34" t="s">
        <v>254</v>
      </c>
      <c r="F66" s="35" t="s">
        <v>626</v>
      </c>
      <c r="G66" s="32" t="s">
        <v>581</v>
      </c>
      <c r="H66" s="36">
        <v>10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5</v>
      </c>
      <c r="R66" s="40" t="str">
        <f t="shared" si="0"/>
        <v>D+</v>
      </c>
      <c r="S66" s="41" t="str">
        <f t="shared" si="1"/>
        <v>Trung bình yếu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3342</v>
      </c>
      <c r="D67" s="33" t="s">
        <v>3343</v>
      </c>
      <c r="E67" s="34" t="s">
        <v>403</v>
      </c>
      <c r="F67" s="35" t="s">
        <v>1230</v>
      </c>
      <c r="G67" s="32" t="s">
        <v>789</v>
      </c>
      <c r="H67" s="36">
        <v>9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4.7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3344</v>
      </c>
      <c r="D68" s="33" t="s">
        <v>109</v>
      </c>
      <c r="E68" s="34" t="s">
        <v>3345</v>
      </c>
      <c r="F68" s="35" t="s">
        <v>2589</v>
      </c>
      <c r="G68" s="32" t="s">
        <v>627</v>
      </c>
      <c r="H68" s="36">
        <v>10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5</v>
      </c>
      <c r="R68" s="40" t="str">
        <f t="shared" si="0"/>
        <v>D+</v>
      </c>
      <c r="S68" s="41" t="str">
        <f t="shared" si="1"/>
        <v>Trung bình yếu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3346</v>
      </c>
      <c r="D69" s="33" t="s">
        <v>2434</v>
      </c>
      <c r="E69" s="34" t="s">
        <v>3347</v>
      </c>
      <c r="F69" s="35" t="s">
        <v>3124</v>
      </c>
      <c r="G69" s="32" t="s">
        <v>578</v>
      </c>
      <c r="H69" s="36">
        <v>10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5</v>
      </c>
      <c r="R69" s="40" t="str">
        <f t="shared" si="0"/>
        <v>D+</v>
      </c>
      <c r="S69" s="41" t="str">
        <f t="shared" si="1"/>
        <v>Trung bình yếu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3348</v>
      </c>
      <c r="D70" s="33" t="s">
        <v>109</v>
      </c>
      <c r="E70" s="34" t="s">
        <v>3349</v>
      </c>
      <c r="F70" s="35" t="s">
        <v>208</v>
      </c>
      <c r="G70" s="32" t="s">
        <v>536</v>
      </c>
      <c r="H70" s="36">
        <v>10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5</v>
      </c>
      <c r="R70" s="40" t="str">
        <f t="shared" si="0"/>
        <v>D+</v>
      </c>
      <c r="S70" s="41" t="str">
        <f t="shared" si="1"/>
        <v>Trung bình yếu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3350</v>
      </c>
      <c r="D71" s="33" t="s">
        <v>405</v>
      </c>
      <c r="E71" s="34" t="s">
        <v>728</v>
      </c>
      <c r="F71" s="35" t="s">
        <v>3351</v>
      </c>
      <c r="G71" s="32" t="s">
        <v>905</v>
      </c>
      <c r="H71" s="36"/>
      <c r="I71" s="36"/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>Không đủ ĐKDT</v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3352</v>
      </c>
      <c r="D72" s="33" t="s">
        <v>1675</v>
      </c>
      <c r="E72" s="34" t="s">
        <v>728</v>
      </c>
      <c r="F72" s="35" t="s">
        <v>1383</v>
      </c>
      <c r="G72" s="32" t="s">
        <v>777</v>
      </c>
      <c r="H72" s="36">
        <v>10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5</v>
      </c>
      <c r="R72" s="40" t="str">
        <f t="shared" si="0"/>
        <v>D+</v>
      </c>
      <c r="S72" s="41" t="str">
        <f t="shared" si="1"/>
        <v>Trung bình yếu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3353</v>
      </c>
      <c r="D73" s="33" t="s">
        <v>338</v>
      </c>
      <c r="E73" s="34" t="s">
        <v>728</v>
      </c>
      <c r="F73" s="35" t="s">
        <v>1262</v>
      </c>
      <c r="G73" s="32" t="s">
        <v>620</v>
      </c>
      <c r="H73" s="36">
        <v>10</v>
      </c>
      <c r="I73" s="36">
        <v>10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5</v>
      </c>
      <c r="R73" s="40" t="str">
        <f t="shared" si="0"/>
        <v>D+</v>
      </c>
      <c r="S73" s="41" t="str">
        <f t="shared" si="1"/>
        <v>Trung bình yếu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3354</v>
      </c>
      <c r="D74" s="33" t="s">
        <v>3355</v>
      </c>
      <c r="E74" s="34" t="s">
        <v>728</v>
      </c>
      <c r="F74" s="35" t="s">
        <v>415</v>
      </c>
      <c r="G74" s="32" t="s">
        <v>1007</v>
      </c>
      <c r="H74" s="36">
        <v>10</v>
      </c>
      <c r="I74" s="36">
        <v>10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D+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3356</v>
      </c>
      <c r="D75" s="33" t="s">
        <v>3357</v>
      </c>
      <c r="E75" s="34" t="s">
        <v>421</v>
      </c>
      <c r="F75" s="35" t="s">
        <v>3358</v>
      </c>
      <c r="G75" s="32" t="s">
        <v>707</v>
      </c>
      <c r="H75" s="36">
        <v>9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4.7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505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3359</v>
      </c>
      <c r="D76" s="33" t="s">
        <v>2964</v>
      </c>
      <c r="E76" s="34" t="s">
        <v>421</v>
      </c>
      <c r="F76" s="35" t="s">
        <v>1292</v>
      </c>
      <c r="G76" s="32" t="s">
        <v>549</v>
      </c>
      <c r="H76" s="36">
        <v>10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5</v>
      </c>
      <c r="R76" s="40" t="str">
        <f t="shared" si="5"/>
        <v>D+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3360</v>
      </c>
      <c r="D77" s="33" t="s">
        <v>3361</v>
      </c>
      <c r="E77" s="34" t="s">
        <v>294</v>
      </c>
      <c r="F77" s="35" t="s">
        <v>118</v>
      </c>
      <c r="G77" s="32" t="s">
        <v>620</v>
      </c>
      <c r="H77" s="36">
        <v>9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4.7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3362</v>
      </c>
      <c r="D78" s="33" t="s">
        <v>2360</v>
      </c>
      <c r="E78" s="34" t="s">
        <v>2798</v>
      </c>
      <c r="F78" s="35" t="s">
        <v>1096</v>
      </c>
      <c r="G78" s="32" t="s">
        <v>620</v>
      </c>
      <c r="H78" s="36">
        <v>10</v>
      </c>
      <c r="I78" s="36">
        <v>10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5</v>
      </c>
      <c r="R78" s="40" t="str">
        <f t="shared" si="5"/>
        <v>D+</v>
      </c>
      <c r="S78" s="41" t="str">
        <f t="shared" si="6"/>
        <v>Trung bình yếu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69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83" priority="3" operator="greaterThan">
      <formula>10</formula>
    </cfRule>
  </conditionalFormatting>
  <conditionalFormatting sqref="O1:O1048576">
    <cfRule type="duplicateValues" dxfId="82" priority="2"/>
  </conditionalFormatting>
  <conditionalFormatting sqref="C1:C1048576">
    <cfRule type="duplicateValues" dxfId="81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55" activePane="bottomLeft" state="frozen"/>
      <selection activeCell="P5" sqref="P5:U5"/>
      <selection pane="bottomLeft" activeCell="H54" sqref="H54:I5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4" style="1" bestFit="1" customWidth="1"/>
    <col min="5" max="5" width="8.5546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19</v>
      </c>
      <c r="AK8" s="78">
        <f>+$AJ$8/$AA$8</f>
        <v>0.2638888888888889</v>
      </c>
      <c r="AL8" s="70">
        <f>COUNTIF($X$10:$X$140,"Đạt")</f>
        <v>49</v>
      </c>
      <c r="AM8" s="77">
        <f>+$AL$8/$AA$8</f>
        <v>0.68055555555555558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3132</v>
      </c>
      <c r="D10" s="21" t="s">
        <v>3133</v>
      </c>
      <c r="E10" s="22" t="s">
        <v>64</v>
      </c>
      <c r="F10" s="23" t="s">
        <v>3134</v>
      </c>
      <c r="G10" s="20" t="s">
        <v>1389</v>
      </c>
      <c r="H10" s="24">
        <v>8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3135</v>
      </c>
      <c r="D11" s="33" t="s">
        <v>3136</v>
      </c>
      <c r="E11" s="34" t="s">
        <v>64</v>
      </c>
      <c r="F11" s="35" t="s">
        <v>351</v>
      </c>
      <c r="G11" s="32" t="s">
        <v>1092</v>
      </c>
      <c r="H11" s="36">
        <v>7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3.7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3137</v>
      </c>
      <c r="D12" s="33" t="s">
        <v>278</v>
      </c>
      <c r="E12" s="34" t="s">
        <v>64</v>
      </c>
      <c r="F12" s="35" t="s">
        <v>220</v>
      </c>
      <c r="G12" s="32" t="s">
        <v>1084</v>
      </c>
      <c r="H12" s="36">
        <v>8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3138</v>
      </c>
      <c r="D13" s="33" t="s">
        <v>409</v>
      </c>
      <c r="E13" s="34" t="s">
        <v>64</v>
      </c>
      <c r="F13" s="35" t="s">
        <v>3139</v>
      </c>
      <c r="G13" s="32" t="s">
        <v>3140</v>
      </c>
      <c r="H13" s="36">
        <v>8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3141</v>
      </c>
      <c r="D14" s="33" t="s">
        <v>568</v>
      </c>
      <c r="E14" s="34" t="s">
        <v>314</v>
      </c>
      <c r="F14" s="35" t="s">
        <v>786</v>
      </c>
      <c r="G14" s="32" t="s">
        <v>889</v>
      </c>
      <c r="H14" s="36">
        <v>0</v>
      </c>
      <c r="I14" s="36">
        <v>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3142</v>
      </c>
      <c r="D15" s="33" t="s">
        <v>385</v>
      </c>
      <c r="E15" s="34" t="s">
        <v>2084</v>
      </c>
      <c r="F15" s="35" t="s">
        <v>1181</v>
      </c>
      <c r="G15" s="32" t="s">
        <v>620</v>
      </c>
      <c r="H15" s="36">
        <v>0</v>
      </c>
      <c r="I15" s="36">
        <v>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3143</v>
      </c>
      <c r="D16" s="33" t="s">
        <v>577</v>
      </c>
      <c r="E16" s="34" t="s">
        <v>566</v>
      </c>
      <c r="F16" s="35" t="s">
        <v>366</v>
      </c>
      <c r="G16" s="32" t="s">
        <v>558</v>
      </c>
      <c r="H16" s="36">
        <v>9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4.3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3144</v>
      </c>
      <c r="D17" s="33" t="s">
        <v>155</v>
      </c>
      <c r="E17" s="34" t="s">
        <v>328</v>
      </c>
      <c r="F17" s="35" t="s">
        <v>2866</v>
      </c>
      <c r="G17" s="32" t="s">
        <v>656</v>
      </c>
      <c r="H17" s="36">
        <v>9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4.0999999999999996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3145</v>
      </c>
      <c r="D18" s="33" t="s">
        <v>1797</v>
      </c>
      <c r="E18" s="34" t="s">
        <v>783</v>
      </c>
      <c r="F18" s="35" t="s">
        <v>3146</v>
      </c>
      <c r="G18" s="32" t="s">
        <v>1381</v>
      </c>
      <c r="H18" s="36">
        <v>8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4.2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3147</v>
      </c>
      <c r="D19" s="33" t="s">
        <v>331</v>
      </c>
      <c r="E19" s="34" t="s">
        <v>101</v>
      </c>
      <c r="F19" s="35" t="s">
        <v>500</v>
      </c>
      <c r="G19" s="32" t="s">
        <v>889</v>
      </c>
      <c r="H19" s="36">
        <v>0</v>
      </c>
      <c r="I19" s="36">
        <v>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3148</v>
      </c>
      <c r="D20" s="33" t="s">
        <v>1073</v>
      </c>
      <c r="E20" s="34" t="s">
        <v>105</v>
      </c>
      <c r="F20" s="35" t="s">
        <v>1738</v>
      </c>
      <c r="G20" s="32" t="s">
        <v>1381</v>
      </c>
      <c r="H20" s="36">
        <v>7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3149</v>
      </c>
      <c r="D21" s="33" t="s">
        <v>3150</v>
      </c>
      <c r="E21" s="34" t="s">
        <v>113</v>
      </c>
      <c r="F21" s="35" t="s">
        <v>770</v>
      </c>
      <c r="G21" s="32" t="s">
        <v>620</v>
      </c>
      <c r="H21" s="36">
        <v>9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4.3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3151</v>
      </c>
      <c r="D22" s="33" t="s">
        <v>2012</v>
      </c>
      <c r="E22" s="34" t="s">
        <v>335</v>
      </c>
      <c r="F22" s="35" t="s">
        <v>952</v>
      </c>
      <c r="G22" s="32" t="s">
        <v>549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3152</v>
      </c>
      <c r="D23" s="33" t="s">
        <v>817</v>
      </c>
      <c r="E23" s="34" t="s">
        <v>1972</v>
      </c>
      <c r="F23" s="35" t="s">
        <v>3153</v>
      </c>
      <c r="G23" s="32" t="s">
        <v>578</v>
      </c>
      <c r="H23" s="36">
        <v>9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4.5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3154</v>
      </c>
      <c r="D24" s="33" t="s">
        <v>3155</v>
      </c>
      <c r="E24" s="34" t="s">
        <v>350</v>
      </c>
      <c r="F24" s="35" t="s">
        <v>1543</v>
      </c>
      <c r="G24" s="32" t="s">
        <v>558</v>
      </c>
      <c r="H24" s="36">
        <v>7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3156</v>
      </c>
      <c r="D25" s="33" t="s">
        <v>109</v>
      </c>
      <c r="E25" s="34" t="s">
        <v>350</v>
      </c>
      <c r="F25" s="35" t="s">
        <v>3157</v>
      </c>
      <c r="G25" s="32" t="s">
        <v>634</v>
      </c>
      <c r="H25" s="36">
        <v>10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3158</v>
      </c>
      <c r="D26" s="33" t="s">
        <v>424</v>
      </c>
      <c r="E26" s="34" t="s">
        <v>350</v>
      </c>
      <c r="F26" s="35" t="s">
        <v>1354</v>
      </c>
      <c r="G26" s="32" t="s">
        <v>656</v>
      </c>
      <c r="H26" s="36">
        <v>10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3159</v>
      </c>
      <c r="D27" s="33" t="s">
        <v>3160</v>
      </c>
      <c r="E27" s="34" t="s">
        <v>1147</v>
      </c>
      <c r="F27" s="35" t="s">
        <v>1678</v>
      </c>
      <c r="G27" s="32" t="s">
        <v>554</v>
      </c>
      <c r="H27" s="36">
        <v>9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4.5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3161</v>
      </c>
      <c r="D28" s="33" t="s">
        <v>128</v>
      </c>
      <c r="E28" s="34" t="s">
        <v>1147</v>
      </c>
      <c r="F28" s="35" t="s">
        <v>623</v>
      </c>
      <c r="G28" s="32" t="s">
        <v>1022</v>
      </c>
      <c r="H28" s="36">
        <v>9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4.5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3162</v>
      </c>
      <c r="D29" s="33" t="s">
        <v>1906</v>
      </c>
      <c r="E29" s="34" t="s">
        <v>1147</v>
      </c>
      <c r="F29" s="35" t="s">
        <v>3163</v>
      </c>
      <c r="G29" s="32" t="s">
        <v>1381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3164</v>
      </c>
      <c r="D30" s="33" t="s">
        <v>3165</v>
      </c>
      <c r="E30" s="34" t="s">
        <v>812</v>
      </c>
      <c r="F30" s="35" t="s">
        <v>1685</v>
      </c>
      <c r="G30" s="32" t="s">
        <v>1022</v>
      </c>
      <c r="H30" s="36">
        <v>10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4.5999999999999996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3166</v>
      </c>
      <c r="D31" s="33" t="s">
        <v>524</v>
      </c>
      <c r="E31" s="34" t="s">
        <v>140</v>
      </c>
      <c r="F31" s="35" t="s">
        <v>98</v>
      </c>
      <c r="G31" s="32" t="s">
        <v>604</v>
      </c>
      <c r="H31" s="36">
        <v>0</v>
      </c>
      <c r="I31" s="36">
        <v>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>Không đủ ĐKDT</v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3167</v>
      </c>
      <c r="D32" s="33" t="s">
        <v>1353</v>
      </c>
      <c r="E32" s="34" t="s">
        <v>609</v>
      </c>
      <c r="F32" s="35" t="s">
        <v>1220</v>
      </c>
      <c r="G32" s="32" t="s">
        <v>1084</v>
      </c>
      <c r="H32" s="36">
        <v>10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3168</v>
      </c>
      <c r="D33" s="33" t="s">
        <v>399</v>
      </c>
      <c r="E33" s="34" t="s">
        <v>156</v>
      </c>
      <c r="F33" s="35" t="s">
        <v>3169</v>
      </c>
      <c r="G33" s="32" t="s">
        <v>1381</v>
      </c>
      <c r="H33" s="36">
        <v>10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4.8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3170</v>
      </c>
      <c r="D34" s="33" t="s">
        <v>434</v>
      </c>
      <c r="E34" s="34" t="s">
        <v>156</v>
      </c>
      <c r="F34" s="35" t="s">
        <v>1571</v>
      </c>
      <c r="G34" s="32" t="s">
        <v>558</v>
      </c>
      <c r="H34" s="36">
        <v>9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4.3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3171</v>
      </c>
      <c r="D35" s="33" t="s">
        <v>3172</v>
      </c>
      <c r="E35" s="34" t="s">
        <v>625</v>
      </c>
      <c r="F35" s="35" t="s">
        <v>168</v>
      </c>
      <c r="G35" s="32" t="s">
        <v>1092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4.5999999999999996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3173</v>
      </c>
      <c r="D36" s="33" t="s">
        <v>2434</v>
      </c>
      <c r="E36" s="34" t="s">
        <v>625</v>
      </c>
      <c r="F36" s="35" t="s">
        <v>305</v>
      </c>
      <c r="G36" s="32" t="s">
        <v>744</v>
      </c>
      <c r="H36" s="36">
        <v>7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3174</v>
      </c>
      <c r="D37" s="33" t="s">
        <v>1535</v>
      </c>
      <c r="E37" s="34" t="s">
        <v>636</v>
      </c>
      <c r="F37" s="35" t="s">
        <v>3175</v>
      </c>
      <c r="G37" s="32" t="s">
        <v>1381</v>
      </c>
      <c r="H37" s="36">
        <v>9</v>
      </c>
      <c r="I37" s="36">
        <v>9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3176</v>
      </c>
      <c r="D38" s="33" t="s">
        <v>1173</v>
      </c>
      <c r="E38" s="34" t="s">
        <v>3177</v>
      </c>
      <c r="F38" s="35" t="s">
        <v>3178</v>
      </c>
      <c r="G38" s="32" t="s">
        <v>889</v>
      </c>
      <c r="H38" s="36">
        <v>10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5</v>
      </c>
      <c r="R38" s="40" t="str">
        <f t="shared" si="0"/>
        <v>D+</v>
      </c>
      <c r="S38" s="41" t="str">
        <f t="shared" si="1"/>
        <v>Trung bình yếu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3179</v>
      </c>
      <c r="D39" s="33" t="s">
        <v>2859</v>
      </c>
      <c r="E39" s="34" t="s">
        <v>175</v>
      </c>
      <c r="F39" s="35" t="s">
        <v>3163</v>
      </c>
      <c r="G39" s="32" t="s">
        <v>1381</v>
      </c>
      <c r="H39" s="36">
        <v>10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4.8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3180</v>
      </c>
      <c r="D40" s="33" t="s">
        <v>3181</v>
      </c>
      <c r="E40" s="34" t="s">
        <v>662</v>
      </c>
      <c r="F40" s="35" t="s">
        <v>212</v>
      </c>
      <c r="G40" s="32" t="s">
        <v>1097</v>
      </c>
      <c r="H40" s="36">
        <v>8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4.2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3182</v>
      </c>
      <c r="D41" s="33" t="s">
        <v>2369</v>
      </c>
      <c r="E41" s="34" t="s">
        <v>196</v>
      </c>
      <c r="F41" s="35" t="s">
        <v>3183</v>
      </c>
      <c r="G41" s="32" t="s">
        <v>1381</v>
      </c>
      <c r="H41" s="36">
        <v>7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3184</v>
      </c>
      <c r="D42" s="33" t="s">
        <v>3185</v>
      </c>
      <c r="E42" s="34" t="s">
        <v>196</v>
      </c>
      <c r="F42" s="35" t="s">
        <v>224</v>
      </c>
      <c r="G42" s="32" t="s">
        <v>536</v>
      </c>
      <c r="H42" s="36">
        <v>10</v>
      </c>
      <c r="I42" s="36">
        <v>10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5</v>
      </c>
      <c r="R42" s="40" t="str">
        <f t="shared" si="0"/>
        <v>D+</v>
      </c>
      <c r="S42" s="41" t="str">
        <f t="shared" si="1"/>
        <v>Trung bình yếu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3186</v>
      </c>
      <c r="D43" s="33" t="s">
        <v>3187</v>
      </c>
      <c r="E43" s="34" t="s">
        <v>3188</v>
      </c>
      <c r="F43" s="35" t="s">
        <v>2692</v>
      </c>
      <c r="G43" s="32" t="s">
        <v>614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3189</v>
      </c>
      <c r="D44" s="33" t="s">
        <v>3190</v>
      </c>
      <c r="E44" s="34" t="s">
        <v>203</v>
      </c>
      <c r="F44" s="35" t="s">
        <v>3146</v>
      </c>
      <c r="G44" s="32" t="s">
        <v>1389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102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3191</v>
      </c>
      <c r="D45" s="33" t="s">
        <v>3192</v>
      </c>
      <c r="E45" s="34" t="s">
        <v>207</v>
      </c>
      <c r="F45" s="35" t="s">
        <v>982</v>
      </c>
      <c r="G45" s="32" t="s">
        <v>1084</v>
      </c>
      <c r="H45" s="36">
        <v>8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3193</v>
      </c>
      <c r="D46" s="33" t="s">
        <v>442</v>
      </c>
      <c r="E46" s="34" t="s">
        <v>1187</v>
      </c>
      <c r="F46" s="35" t="s">
        <v>1482</v>
      </c>
      <c r="G46" s="32" t="s">
        <v>578</v>
      </c>
      <c r="H46" s="36">
        <v>6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3.4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3194</v>
      </c>
      <c r="D47" s="33" t="s">
        <v>3195</v>
      </c>
      <c r="E47" s="34" t="s">
        <v>1035</v>
      </c>
      <c r="F47" s="35" t="s">
        <v>3196</v>
      </c>
      <c r="G47" s="32" t="s">
        <v>810</v>
      </c>
      <c r="H47" s="36">
        <v>7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3.9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3197</v>
      </c>
      <c r="D48" s="33" t="s">
        <v>3198</v>
      </c>
      <c r="E48" s="34" t="s">
        <v>3199</v>
      </c>
      <c r="F48" s="35" t="s">
        <v>3200</v>
      </c>
      <c r="G48" s="32" t="s">
        <v>707</v>
      </c>
      <c r="H48" s="36">
        <v>9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4.5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3201</v>
      </c>
      <c r="D49" s="33" t="s">
        <v>2186</v>
      </c>
      <c r="E49" s="34" t="s">
        <v>2147</v>
      </c>
      <c r="F49" s="35" t="s">
        <v>3202</v>
      </c>
      <c r="G49" s="32" t="s">
        <v>1381</v>
      </c>
      <c r="H49" s="36">
        <v>7</v>
      </c>
      <c r="I49" s="36">
        <v>10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4.0999999999999996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3203</v>
      </c>
      <c r="D50" s="33" t="s">
        <v>3204</v>
      </c>
      <c r="E50" s="34" t="s">
        <v>386</v>
      </c>
      <c r="F50" s="35" t="s">
        <v>2110</v>
      </c>
      <c r="G50" s="32" t="s">
        <v>558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3205</v>
      </c>
      <c r="D51" s="33" t="s">
        <v>3206</v>
      </c>
      <c r="E51" s="34" t="s">
        <v>1335</v>
      </c>
      <c r="F51" s="35" t="s">
        <v>1890</v>
      </c>
      <c r="G51" s="32" t="s">
        <v>1084</v>
      </c>
      <c r="H51" s="36">
        <v>8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3207</v>
      </c>
      <c r="D52" s="33" t="s">
        <v>1044</v>
      </c>
      <c r="E52" s="34" t="s">
        <v>235</v>
      </c>
      <c r="F52" s="35" t="s">
        <v>498</v>
      </c>
      <c r="G52" s="32" t="s">
        <v>755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3208</v>
      </c>
      <c r="D53" s="33" t="s">
        <v>3209</v>
      </c>
      <c r="E53" s="34" t="s">
        <v>235</v>
      </c>
      <c r="F53" s="35" t="s">
        <v>3210</v>
      </c>
      <c r="G53" s="32" t="s">
        <v>810</v>
      </c>
      <c r="H53" s="36">
        <v>7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3211</v>
      </c>
      <c r="D54" s="33" t="s">
        <v>3212</v>
      </c>
      <c r="E54" s="34" t="s">
        <v>251</v>
      </c>
      <c r="F54" s="35" t="s">
        <v>3213</v>
      </c>
      <c r="G54" s="32" t="s">
        <v>810</v>
      </c>
      <c r="H54" s="36">
        <v>0</v>
      </c>
      <c r="I54" s="36">
        <v>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>Không đủ ĐKDT</v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3214</v>
      </c>
      <c r="D55" s="33" t="s">
        <v>1050</v>
      </c>
      <c r="E55" s="34" t="s">
        <v>251</v>
      </c>
      <c r="F55" s="35" t="s">
        <v>3215</v>
      </c>
      <c r="G55" s="32" t="s">
        <v>554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3216</v>
      </c>
      <c r="D56" s="33" t="s">
        <v>3217</v>
      </c>
      <c r="E56" s="34" t="s">
        <v>254</v>
      </c>
      <c r="F56" s="35" t="s">
        <v>1134</v>
      </c>
      <c r="G56" s="32" t="s">
        <v>589</v>
      </c>
      <c r="H56" s="36">
        <v>8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3218</v>
      </c>
      <c r="D57" s="33" t="s">
        <v>568</v>
      </c>
      <c r="E57" s="34" t="s">
        <v>260</v>
      </c>
      <c r="F57" s="35" t="s">
        <v>3219</v>
      </c>
      <c r="G57" s="32" t="s">
        <v>554</v>
      </c>
      <c r="H57" s="36">
        <v>7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3.7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3220</v>
      </c>
      <c r="D58" s="33" t="s">
        <v>2018</v>
      </c>
      <c r="E58" s="34" t="s">
        <v>260</v>
      </c>
      <c r="F58" s="35" t="s">
        <v>3221</v>
      </c>
      <c r="G58" s="32" t="s">
        <v>1381</v>
      </c>
      <c r="H58" s="36">
        <v>7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3222</v>
      </c>
      <c r="D59" s="33" t="s">
        <v>1512</v>
      </c>
      <c r="E59" s="34" t="s">
        <v>403</v>
      </c>
      <c r="F59" s="35" t="s">
        <v>1411</v>
      </c>
      <c r="G59" s="32" t="s">
        <v>755</v>
      </c>
      <c r="H59" s="36">
        <v>9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3223</v>
      </c>
      <c r="D60" s="33" t="s">
        <v>109</v>
      </c>
      <c r="E60" s="34" t="s">
        <v>2901</v>
      </c>
      <c r="F60" s="35" t="s">
        <v>1136</v>
      </c>
      <c r="G60" s="32" t="s">
        <v>1084</v>
      </c>
      <c r="H60" s="36">
        <v>9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3224</v>
      </c>
      <c r="D61" s="33" t="s">
        <v>1953</v>
      </c>
      <c r="E61" s="34" t="s">
        <v>510</v>
      </c>
      <c r="F61" s="35" t="s">
        <v>1954</v>
      </c>
      <c r="G61" s="32" t="s">
        <v>656</v>
      </c>
      <c r="H61" s="36">
        <v>9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4.7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3225</v>
      </c>
      <c r="D62" s="33" t="s">
        <v>3226</v>
      </c>
      <c r="E62" s="34" t="s">
        <v>3227</v>
      </c>
      <c r="F62" s="35" t="s">
        <v>2954</v>
      </c>
      <c r="G62" s="32" t="s">
        <v>536</v>
      </c>
      <c r="H62" s="36">
        <v>9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4.7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3228</v>
      </c>
      <c r="D63" s="33" t="s">
        <v>3229</v>
      </c>
      <c r="E63" s="34" t="s">
        <v>2996</v>
      </c>
      <c r="F63" s="35" t="s">
        <v>805</v>
      </c>
      <c r="G63" s="32" t="s">
        <v>656</v>
      </c>
      <c r="H63" s="36">
        <v>9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4.7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3230</v>
      </c>
      <c r="D64" s="33" t="s">
        <v>431</v>
      </c>
      <c r="E64" s="34" t="s">
        <v>1349</v>
      </c>
      <c r="F64" s="35" t="s">
        <v>3231</v>
      </c>
      <c r="G64" s="32" t="s">
        <v>1381</v>
      </c>
      <c r="H64" s="36">
        <v>9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4.5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3232</v>
      </c>
      <c r="D65" s="33" t="s">
        <v>338</v>
      </c>
      <c r="E65" s="34" t="s">
        <v>1349</v>
      </c>
      <c r="F65" s="35" t="s">
        <v>325</v>
      </c>
      <c r="G65" s="32" t="s">
        <v>554</v>
      </c>
      <c r="H65" s="36">
        <v>10</v>
      </c>
      <c r="I65" s="36">
        <v>10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5</v>
      </c>
      <c r="R65" s="40" t="str">
        <f t="shared" si="0"/>
        <v>D+</v>
      </c>
      <c r="S65" s="41" t="str">
        <f t="shared" si="1"/>
        <v>Trung bình yếu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3233</v>
      </c>
      <c r="D66" s="33" t="s">
        <v>3234</v>
      </c>
      <c r="E66" s="34" t="s">
        <v>717</v>
      </c>
      <c r="F66" s="35" t="s">
        <v>1973</v>
      </c>
      <c r="G66" s="32" t="s">
        <v>810</v>
      </c>
      <c r="H66" s="36">
        <v>7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4.0999999999999996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3235</v>
      </c>
      <c r="D67" s="33" t="s">
        <v>222</v>
      </c>
      <c r="E67" s="34" t="s">
        <v>719</v>
      </c>
      <c r="F67" s="35" t="s">
        <v>465</v>
      </c>
      <c r="G67" s="32" t="s">
        <v>1022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3236</v>
      </c>
      <c r="D68" s="33" t="s">
        <v>600</v>
      </c>
      <c r="E68" s="34" t="s">
        <v>271</v>
      </c>
      <c r="F68" s="35" t="s">
        <v>1523</v>
      </c>
      <c r="G68" s="32" t="s">
        <v>1381</v>
      </c>
      <c r="H68" s="36">
        <v>8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3237</v>
      </c>
      <c r="D69" s="33" t="s">
        <v>3238</v>
      </c>
      <c r="E69" s="34" t="s">
        <v>3239</v>
      </c>
      <c r="F69" s="35" t="s">
        <v>3240</v>
      </c>
      <c r="G69" s="32" t="s">
        <v>755</v>
      </c>
      <c r="H69" s="36">
        <v>10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5</v>
      </c>
      <c r="R69" s="40" t="str">
        <f t="shared" si="0"/>
        <v>D+</v>
      </c>
      <c r="S69" s="41" t="str">
        <f t="shared" si="1"/>
        <v>Trung bình yếu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3241</v>
      </c>
      <c r="D70" s="33" t="s">
        <v>1648</v>
      </c>
      <c r="E70" s="34" t="s">
        <v>410</v>
      </c>
      <c r="F70" s="35" t="s">
        <v>3242</v>
      </c>
      <c r="G70" s="32" t="s">
        <v>810</v>
      </c>
      <c r="H70" s="36">
        <v>7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3243</v>
      </c>
      <c r="D71" s="33" t="s">
        <v>2604</v>
      </c>
      <c r="E71" s="34" t="s">
        <v>3244</v>
      </c>
      <c r="F71" s="35" t="s">
        <v>1222</v>
      </c>
      <c r="G71" s="32" t="s">
        <v>549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3245</v>
      </c>
      <c r="D72" s="33" t="s">
        <v>2186</v>
      </c>
      <c r="E72" s="34" t="s">
        <v>728</v>
      </c>
      <c r="F72" s="35" t="s">
        <v>619</v>
      </c>
      <c r="G72" s="32" t="s">
        <v>554</v>
      </c>
      <c r="H72" s="36">
        <v>10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4.5999999999999996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3246</v>
      </c>
      <c r="D73" s="33" t="s">
        <v>420</v>
      </c>
      <c r="E73" s="34" t="s">
        <v>728</v>
      </c>
      <c r="F73" s="35" t="s">
        <v>517</v>
      </c>
      <c r="G73" s="32" t="s">
        <v>634</v>
      </c>
      <c r="H73" s="36">
        <v>10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4.5999999999999996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3247</v>
      </c>
      <c r="D74" s="33" t="s">
        <v>3248</v>
      </c>
      <c r="E74" s="34" t="s">
        <v>3249</v>
      </c>
      <c r="F74" s="35" t="s">
        <v>3250</v>
      </c>
      <c r="G74" s="32" t="s">
        <v>707</v>
      </c>
      <c r="H74" s="36">
        <v>8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3.8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3251</v>
      </c>
      <c r="D75" s="33" t="s">
        <v>631</v>
      </c>
      <c r="E75" s="34" t="s">
        <v>1228</v>
      </c>
      <c r="F75" s="35" t="s">
        <v>266</v>
      </c>
      <c r="G75" s="32" t="s">
        <v>558</v>
      </c>
      <c r="H75" s="36">
        <v>9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4.0999999999999996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102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3252</v>
      </c>
      <c r="D76" s="33" t="s">
        <v>1099</v>
      </c>
      <c r="E76" s="34" t="s">
        <v>2570</v>
      </c>
      <c r="F76" s="35" t="s">
        <v>916</v>
      </c>
      <c r="G76" s="32" t="s">
        <v>554</v>
      </c>
      <c r="H76" s="36">
        <v>7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3.5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3253</v>
      </c>
      <c r="D77" s="33" t="s">
        <v>3254</v>
      </c>
      <c r="E77" s="34" t="s">
        <v>2570</v>
      </c>
      <c r="F77" s="35" t="s">
        <v>172</v>
      </c>
      <c r="G77" s="32" t="s">
        <v>589</v>
      </c>
      <c r="H77" s="36">
        <v>9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4.3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67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49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19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P10:P81 H10:N81">
    <cfRule type="cellIs" dxfId="80" priority="3" operator="greaterThan">
      <formula>10</formula>
    </cfRule>
  </conditionalFormatting>
  <conditionalFormatting sqref="O1:O1048576">
    <cfRule type="duplicateValues" dxfId="79" priority="2"/>
  </conditionalFormatting>
  <conditionalFormatting sqref="C1:C1048576">
    <cfRule type="duplicateValues" dxfId="78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M12" sqref="M1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109375" style="1" bestFit="1" customWidth="1"/>
    <col min="5" max="5" width="5.5546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</v>
      </c>
      <c r="AK8" s="78">
        <f>+$AJ$8/$AA$8</f>
        <v>4.1666666666666664E-2</v>
      </c>
      <c r="AL8" s="70">
        <f>COUNTIF($X$10:$X$140,"Đạt")</f>
        <v>65</v>
      </c>
      <c r="AM8" s="77">
        <f>+$AL$8/$AA$8</f>
        <v>0.90277777777777779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3017</v>
      </c>
      <c r="D10" s="21" t="s">
        <v>3018</v>
      </c>
      <c r="E10" s="22" t="s">
        <v>927</v>
      </c>
      <c r="F10" s="23" t="s">
        <v>3019</v>
      </c>
      <c r="G10" s="20" t="s">
        <v>614</v>
      </c>
      <c r="H10" s="24">
        <v>8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4.4000000000000004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3020</v>
      </c>
      <c r="D11" s="33" t="s">
        <v>3021</v>
      </c>
      <c r="E11" s="34" t="s">
        <v>64</v>
      </c>
      <c r="F11" s="35" t="s">
        <v>527</v>
      </c>
      <c r="G11" s="32" t="s">
        <v>1084</v>
      </c>
      <c r="H11" s="36">
        <v>8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4.2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3022</v>
      </c>
      <c r="D12" s="33" t="s">
        <v>382</v>
      </c>
      <c r="E12" s="34" t="s">
        <v>64</v>
      </c>
      <c r="F12" s="35" t="s">
        <v>2406</v>
      </c>
      <c r="G12" s="32" t="s">
        <v>748</v>
      </c>
      <c r="H12" s="36">
        <v>9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3023</v>
      </c>
      <c r="D13" s="33" t="s">
        <v>661</v>
      </c>
      <c r="E13" s="34" t="s">
        <v>64</v>
      </c>
      <c r="F13" s="35" t="s">
        <v>845</v>
      </c>
      <c r="G13" s="32" t="s">
        <v>558</v>
      </c>
      <c r="H13" s="36">
        <v>9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3024</v>
      </c>
      <c r="D14" s="33" t="s">
        <v>320</v>
      </c>
      <c r="E14" s="34" t="s">
        <v>64</v>
      </c>
      <c r="F14" s="35" t="s">
        <v>3025</v>
      </c>
      <c r="G14" s="32" t="s">
        <v>536</v>
      </c>
      <c r="H14" s="36">
        <v>9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4.7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3026</v>
      </c>
      <c r="D15" s="33" t="s">
        <v>3027</v>
      </c>
      <c r="E15" s="34" t="s">
        <v>312</v>
      </c>
      <c r="F15" s="35" t="s">
        <v>2866</v>
      </c>
      <c r="G15" s="32" t="s">
        <v>536</v>
      </c>
      <c r="H15" s="36">
        <v>9</v>
      </c>
      <c r="I15" s="36">
        <v>10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4.7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3028</v>
      </c>
      <c r="D16" s="33" t="s">
        <v>109</v>
      </c>
      <c r="E16" s="34" t="s">
        <v>3029</v>
      </c>
      <c r="F16" s="35" t="s">
        <v>958</v>
      </c>
      <c r="G16" s="32" t="s">
        <v>656</v>
      </c>
      <c r="H16" s="36">
        <v>10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4.8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3030</v>
      </c>
      <c r="D17" s="33" t="s">
        <v>1804</v>
      </c>
      <c r="E17" s="34" t="s">
        <v>1553</v>
      </c>
      <c r="F17" s="35" t="s">
        <v>471</v>
      </c>
      <c r="G17" s="32" t="s">
        <v>604</v>
      </c>
      <c r="H17" s="36">
        <v>10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3031</v>
      </c>
      <c r="D18" s="33" t="s">
        <v>2434</v>
      </c>
      <c r="E18" s="34" t="s">
        <v>328</v>
      </c>
      <c r="F18" s="35" t="s">
        <v>3032</v>
      </c>
      <c r="G18" s="32" t="s">
        <v>620</v>
      </c>
      <c r="H18" s="36">
        <v>8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4.2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3033</v>
      </c>
      <c r="D19" s="33" t="s">
        <v>3034</v>
      </c>
      <c r="E19" s="34" t="s">
        <v>454</v>
      </c>
      <c r="F19" s="35" t="s">
        <v>1181</v>
      </c>
      <c r="G19" s="32" t="s">
        <v>536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3035</v>
      </c>
      <c r="D20" s="33" t="s">
        <v>3036</v>
      </c>
      <c r="E20" s="34" t="s">
        <v>105</v>
      </c>
      <c r="F20" s="35" t="s">
        <v>3037</v>
      </c>
      <c r="G20" s="32" t="s">
        <v>755</v>
      </c>
      <c r="H20" s="36">
        <v>10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4.5999999999999996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3038</v>
      </c>
      <c r="D21" s="33" t="s">
        <v>3039</v>
      </c>
      <c r="E21" s="34" t="s">
        <v>105</v>
      </c>
      <c r="F21" s="35" t="s">
        <v>1001</v>
      </c>
      <c r="G21" s="32" t="s">
        <v>627</v>
      </c>
      <c r="H21" s="36">
        <v>7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3040</v>
      </c>
      <c r="D22" s="33" t="s">
        <v>2311</v>
      </c>
      <c r="E22" s="34" t="s">
        <v>1122</v>
      </c>
      <c r="F22" s="35" t="s">
        <v>239</v>
      </c>
      <c r="G22" s="32" t="s">
        <v>759</v>
      </c>
      <c r="H22" s="36">
        <v>9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4.5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3041</v>
      </c>
      <c r="D23" s="33" t="s">
        <v>795</v>
      </c>
      <c r="E23" s="34" t="s">
        <v>113</v>
      </c>
      <c r="F23" s="35" t="s">
        <v>653</v>
      </c>
      <c r="G23" s="32" t="s">
        <v>656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3042</v>
      </c>
      <c r="D24" s="33" t="s">
        <v>2604</v>
      </c>
      <c r="E24" s="34" t="s">
        <v>339</v>
      </c>
      <c r="F24" s="35" t="s">
        <v>713</v>
      </c>
      <c r="G24" s="32" t="s">
        <v>627</v>
      </c>
      <c r="H24" s="36">
        <v>10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5</v>
      </c>
      <c r="R24" s="40" t="str">
        <f t="shared" si="0"/>
        <v>D+</v>
      </c>
      <c r="S24" s="41" t="str">
        <f t="shared" si="1"/>
        <v>Trung bình yếu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3043</v>
      </c>
      <c r="D25" s="33" t="s">
        <v>1073</v>
      </c>
      <c r="E25" s="34" t="s">
        <v>121</v>
      </c>
      <c r="F25" s="35" t="s">
        <v>1380</v>
      </c>
      <c r="G25" s="32" t="s">
        <v>3044</v>
      </c>
      <c r="H25" s="36">
        <v>10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5</v>
      </c>
      <c r="R25" s="40" t="str">
        <f t="shared" si="0"/>
        <v>D+</v>
      </c>
      <c r="S25" s="41" t="str">
        <f t="shared" si="1"/>
        <v>Trung bình yếu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3045</v>
      </c>
      <c r="D26" s="33" t="s">
        <v>3046</v>
      </c>
      <c r="E26" s="34" t="s">
        <v>125</v>
      </c>
      <c r="F26" s="35" t="s">
        <v>3047</v>
      </c>
      <c r="G26" s="32" t="s">
        <v>581</v>
      </c>
      <c r="H26" s="36">
        <v>9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3048</v>
      </c>
      <c r="D27" s="33" t="s">
        <v>3049</v>
      </c>
      <c r="E27" s="34" t="s">
        <v>350</v>
      </c>
      <c r="F27" s="35" t="s">
        <v>451</v>
      </c>
      <c r="G27" s="32" t="s">
        <v>889</v>
      </c>
      <c r="H27" s="36">
        <v>10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4.8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3050</v>
      </c>
      <c r="D28" s="33" t="s">
        <v>349</v>
      </c>
      <c r="E28" s="34" t="s">
        <v>477</v>
      </c>
      <c r="F28" s="35" t="s">
        <v>508</v>
      </c>
      <c r="G28" s="32" t="s">
        <v>620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3051</v>
      </c>
      <c r="D29" s="33" t="s">
        <v>3052</v>
      </c>
      <c r="E29" s="34" t="s">
        <v>140</v>
      </c>
      <c r="F29" s="35" t="s">
        <v>930</v>
      </c>
      <c r="G29" s="32" t="s">
        <v>905</v>
      </c>
      <c r="H29" s="36">
        <v>10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4.8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3053</v>
      </c>
      <c r="D30" s="33" t="s">
        <v>3054</v>
      </c>
      <c r="E30" s="34" t="s">
        <v>140</v>
      </c>
      <c r="F30" s="35" t="s">
        <v>1582</v>
      </c>
      <c r="G30" s="32" t="s">
        <v>656</v>
      </c>
      <c r="H30" s="36">
        <v>7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3055</v>
      </c>
      <c r="D31" s="33" t="s">
        <v>799</v>
      </c>
      <c r="E31" s="34" t="s">
        <v>1155</v>
      </c>
      <c r="F31" s="35" t="s">
        <v>204</v>
      </c>
      <c r="G31" s="32" t="s">
        <v>889</v>
      </c>
      <c r="H31" s="36">
        <v>10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4.8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3056</v>
      </c>
      <c r="D32" s="33" t="s">
        <v>3057</v>
      </c>
      <c r="E32" s="34" t="s">
        <v>3058</v>
      </c>
      <c r="F32" s="35" t="s">
        <v>1292</v>
      </c>
      <c r="G32" s="32" t="s">
        <v>1007</v>
      </c>
      <c r="H32" s="36">
        <v>10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4.8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3059</v>
      </c>
      <c r="D33" s="33" t="s">
        <v>3060</v>
      </c>
      <c r="E33" s="34" t="s">
        <v>365</v>
      </c>
      <c r="F33" s="35" t="s">
        <v>397</v>
      </c>
      <c r="G33" s="32" t="s">
        <v>581</v>
      </c>
      <c r="H33" s="36">
        <v>10</v>
      </c>
      <c r="I33" s="36">
        <v>10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5</v>
      </c>
      <c r="R33" s="40" t="str">
        <f t="shared" si="0"/>
        <v>D+</v>
      </c>
      <c r="S33" s="41" t="str">
        <f t="shared" si="1"/>
        <v>Trung bình yếu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3061</v>
      </c>
      <c r="D34" s="33" t="s">
        <v>3062</v>
      </c>
      <c r="E34" s="34" t="s">
        <v>156</v>
      </c>
      <c r="F34" s="35" t="s">
        <v>444</v>
      </c>
      <c r="G34" s="32" t="s">
        <v>1572</v>
      </c>
      <c r="H34" s="36">
        <v>10</v>
      </c>
      <c r="I34" s="36">
        <v>10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5</v>
      </c>
      <c r="R34" s="40" t="str">
        <f t="shared" si="0"/>
        <v>D+</v>
      </c>
      <c r="S34" s="41" t="str">
        <f t="shared" si="1"/>
        <v>Trung bình yếu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3063</v>
      </c>
      <c r="D35" s="33" t="s">
        <v>3064</v>
      </c>
      <c r="E35" s="34" t="s">
        <v>163</v>
      </c>
      <c r="F35" s="35" t="s">
        <v>2822</v>
      </c>
      <c r="G35" s="32" t="s">
        <v>604</v>
      </c>
      <c r="H35" s="36">
        <v>10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4.8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3065</v>
      </c>
      <c r="D36" s="33" t="s">
        <v>772</v>
      </c>
      <c r="E36" s="34" t="s">
        <v>625</v>
      </c>
      <c r="F36" s="35" t="s">
        <v>3066</v>
      </c>
      <c r="G36" s="32" t="s">
        <v>1084</v>
      </c>
      <c r="H36" s="36">
        <v>10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4.8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3067</v>
      </c>
      <c r="D37" s="33" t="s">
        <v>311</v>
      </c>
      <c r="E37" s="34" t="s">
        <v>625</v>
      </c>
      <c r="F37" s="35" t="s">
        <v>1127</v>
      </c>
      <c r="G37" s="32" t="s">
        <v>581</v>
      </c>
      <c r="H37" s="36">
        <v>10</v>
      </c>
      <c r="I37" s="36">
        <v>10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5</v>
      </c>
      <c r="R37" s="40" t="str">
        <f t="shared" si="0"/>
        <v>D+</v>
      </c>
      <c r="S37" s="41" t="str">
        <f t="shared" si="1"/>
        <v>Trung bình yếu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3068</v>
      </c>
      <c r="D38" s="33" t="s">
        <v>109</v>
      </c>
      <c r="E38" s="34" t="s">
        <v>625</v>
      </c>
      <c r="F38" s="35" t="s">
        <v>1220</v>
      </c>
      <c r="G38" s="32" t="s">
        <v>755</v>
      </c>
      <c r="H38" s="36">
        <v>10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4.8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3069</v>
      </c>
      <c r="D39" s="33" t="s">
        <v>2636</v>
      </c>
      <c r="E39" s="34" t="s">
        <v>167</v>
      </c>
      <c r="F39" s="35" t="s">
        <v>598</v>
      </c>
      <c r="G39" s="32" t="s">
        <v>806</v>
      </c>
      <c r="H39" s="36">
        <v>10</v>
      </c>
      <c r="I39" s="36">
        <v>10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5</v>
      </c>
      <c r="R39" s="40" t="str">
        <f t="shared" si="0"/>
        <v>D+</v>
      </c>
      <c r="S39" s="41" t="str">
        <f t="shared" si="1"/>
        <v>Trung bình yếu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3070</v>
      </c>
      <c r="D40" s="33" t="s">
        <v>885</v>
      </c>
      <c r="E40" s="34" t="s">
        <v>167</v>
      </c>
      <c r="F40" s="35" t="s">
        <v>805</v>
      </c>
      <c r="G40" s="32" t="s">
        <v>759</v>
      </c>
      <c r="H40" s="36">
        <v>10</v>
      </c>
      <c r="I40" s="36">
        <v>10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5</v>
      </c>
      <c r="R40" s="40" t="str">
        <f t="shared" si="0"/>
        <v>D+</v>
      </c>
      <c r="S40" s="41" t="str">
        <f t="shared" si="1"/>
        <v>Trung bình yếu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3071</v>
      </c>
      <c r="D41" s="33" t="s">
        <v>631</v>
      </c>
      <c r="E41" s="34" t="s">
        <v>632</v>
      </c>
      <c r="F41" s="35" t="s">
        <v>1557</v>
      </c>
      <c r="G41" s="32" t="s">
        <v>620</v>
      </c>
      <c r="H41" s="36">
        <v>10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4.8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3072</v>
      </c>
      <c r="D42" s="33" t="s">
        <v>131</v>
      </c>
      <c r="E42" s="34" t="s">
        <v>175</v>
      </c>
      <c r="F42" s="35" t="s">
        <v>2431</v>
      </c>
      <c r="G42" s="32" t="s">
        <v>620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3073</v>
      </c>
      <c r="D43" s="33" t="s">
        <v>3074</v>
      </c>
      <c r="E43" s="34" t="s">
        <v>668</v>
      </c>
      <c r="F43" s="35" t="s">
        <v>977</v>
      </c>
      <c r="G43" s="32" t="s">
        <v>536</v>
      </c>
      <c r="H43" s="36">
        <v>7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3075</v>
      </c>
      <c r="D44" s="33" t="s">
        <v>3076</v>
      </c>
      <c r="E44" s="34" t="s">
        <v>196</v>
      </c>
      <c r="F44" s="35" t="s">
        <v>3077</v>
      </c>
      <c r="G44" s="32" t="s">
        <v>755</v>
      </c>
      <c r="H44" s="36">
        <v>10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4.8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3078</v>
      </c>
      <c r="D45" s="33" t="s">
        <v>88</v>
      </c>
      <c r="E45" s="34" t="s">
        <v>196</v>
      </c>
      <c r="F45" s="35" t="s">
        <v>1123</v>
      </c>
      <c r="G45" s="32" t="s">
        <v>748</v>
      </c>
      <c r="H45" s="36">
        <v>10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3079</v>
      </c>
      <c r="D46" s="33" t="s">
        <v>131</v>
      </c>
      <c r="E46" s="34" t="s">
        <v>196</v>
      </c>
      <c r="F46" s="35" t="s">
        <v>98</v>
      </c>
      <c r="G46" s="32" t="s">
        <v>558</v>
      </c>
      <c r="H46" s="36">
        <v>10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4.5999999999999996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3080</v>
      </c>
      <c r="D47" s="33" t="s">
        <v>3081</v>
      </c>
      <c r="E47" s="34" t="s">
        <v>1025</v>
      </c>
      <c r="F47" s="35" t="s">
        <v>2228</v>
      </c>
      <c r="G47" s="32" t="s">
        <v>536</v>
      </c>
      <c r="H47" s="36">
        <v>8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4.2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3082</v>
      </c>
      <c r="D48" s="33" t="s">
        <v>3083</v>
      </c>
      <c r="E48" s="34" t="s">
        <v>1323</v>
      </c>
      <c r="F48" s="35" t="s">
        <v>239</v>
      </c>
      <c r="G48" s="32" t="s">
        <v>806</v>
      </c>
      <c r="H48" s="36">
        <v>9</v>
      </c>
      <c r="I48" s="36">
        <v>10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4.7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3084</v>
      </c>
      <c r="D49" s="33" t="s">
        <v>865</v>
      </c>
      <c r="E49" s="34" t="s">
        <v>203</v>
      </c>
      <c r="F49" s="35" t="s">
        <v>1251</v>
      </c>
      <c r="G49" s="32" t="s">
        <v>1084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3085</v>
      </c>
      <c r="D50" s="33" t="s">
        <v>3086</v>
      </c>
      <c r="E50" s="34" t="s">
        <v>203</v>
      </c>
      <c r="F50" s="35" t="s">
        <v>776</v>
      </c>
      <c r="G50" s="32" t="s">
        <v>793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4.5999999999999996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3087</v>
      </c>
      <c r="D51" s="33" t="s">
        <v>1015</v>
      </c>
      <c r="E51" s="34" t="s">
        <v>203</v>
      </c>
      <c r="F51" s="35" t="s">
        <v>400</v>
      </c>
      <c r="G51" s="32" t="s">
        <v>627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3088</v>
      </c>
      <c r="D52" s="33" t="s">
        <v>2186</v>
      </c>
      <c r="E52" s="34" t="s">
        <v>683</v>
      </c>
      <c r="F52" s="35" t="s">
        <v>815</v>
      </c>
      <c r="G52" s="32" t="s">
        <v>578</v>
      </c>
      <c r="H52" s="36">
        <v>10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5</v>
      </c>
      <c r="R52" s="40" t="str">
        <f t="shared" si="0"/>
        <v>D+</v>
      </c>
      <c r="S52" s="41" t="str">
        <f t="shared" si="1"/>
        <v>Trung bình yếu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3089</v>
      </c>
      <c r="D53" s="33" t="s">
        <v>1271</v>
      </c>
      <c r="E53" s="34" t="s">
        <v>683</v>
      </c>
      <c r="F53" s="35" t="s">
        <v>2899</v>
      </c>
      <c r="G53" s="32" t="s">
        <v>3090</v>
      </c>
      <c r="H53" s="36">
        <v>7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4.0999999999999996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3091</v>
      </c>
      <c r="D54" s="33" t="s">
        <v>3092</v>
      </c>
      <c r="E54" s="34" t="s">
        <v>215</v>
      </c>
      <c r="F54" s="35" t="s">
        <v>3025</v>
      </c>
      <c r="G54" s="32" t="s">
        <v>604</v>
      </c>
      <c r="H54" s="36">
        <v>7</v>
      </c>
      <c r="I54" s="36">
        <v>10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4.0999999999999996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3093</v>
      </c>
      <c r="D55" s="33" t="s">
        <v>3094</v>
      </c>
      <c r="E55" s="34" t="s">
        <v>3095</v>
      </c>
      <c r="F55" s="35" t="s">
        <v>1054</v>
      </c>
      <c r="G55" s="32" t="s">
        <v>759</v>
      </c>
      <c r="H55" s="36">
        <v>10</v>
      </c>
      <c r="I55" s="36">
        <v>10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5</v>
      </c>
      <c r="R55" s="40" t="str">
        <f t="shared" si="0"/>
        <v>D+</v>
      </c>
      <c r="S55" s="41" t="str">
        <f t="shared" si="1"/>
        <v>Trung bình yếu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3096</v>
      </c>
      <c r="D56" s="33" t="s">
        <v>1227</v>
      </c>
      <c r="E56" s="34" t="s">
        <v>497</v>
      </c>
      <c r="F56" s="35" t="s">
        <v>2915</v>
      </c>
      <c r="G56" s="32" t="s">
        <v>604</v>
      </c>
      <c r="H56" s="36">
        <v>10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5</v>
      </c>
      <c r="R56" s="40" t="str">
        <f t="shared" si="0"/>
        <v>D+</v>
      </c>
      <c r="S56" s="41" t="str">
        <f t="shared" si="1"/>
        <v>Trung bình yếu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3097</v>
      </c>
      <c r="D57" s="33" t="s">
        <v>143</v>
      </c>
      <c r="E57" s="34" t="s">
        <v>3098</v>
      </c>
      <c r="F57" s="35" t="s">
        <v>65</v>
      </c>
      <c r="G57" s="32" t="s">
        <v>755</v>
      </c>
      <c r="H57" s="36">
        <v>10</v>
      </c>
      <c r="I57" s="36">
        <v>10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5</v>
      </c>
      <c r="R57" s="40" t="str">
        <f t="shared" si="0"/>
        <v>D+</v>
      </c>
      <c r="S57" s="41" t="str">
        <f t="shared" si="1"/>
        <v>Trung bình yếu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3099</v>
      </c>
      <c r="D58" s="33" t="s">
        <v>405</v>
      </c>
      <c r="E58" s="34" t="s">
        <v>227</v>
      </c>
      <c r="F58" s="35" t="s">
        <v>919</v>
      </c>
      <c r="G58" s="32" t="s">
        <v>1092</v>
      </c>
      <c r="H58" s="36">
        <v>9</v>
      </c>
      <c r="I58" s="36">
        <v>10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4.7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3100</v>
      </c>
      <c r="D59" s="33" t="s">
        <v>3101</v>
      </c>
      <c r="E59" s="34" t="s">
        <v>702</v>
      </c>
      <c r="F59" s="35" t="s">
        <v>557</v>
      </c>
      <c r="G59" s="32" t="s">
        <v>1092</v>
      </c>
      <c r="H59" s="36">
        <v>10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4.8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3102</v>
      </c>
      <c r="D60" s="33" t="s">
        <v>3103</v>
      </c>
      <c r="E60" s="34" t="s">
        <v>235</v>
      </c>
      <c r="F60" s="35" t="s">
        <v>1136</v>
      </c>
      <c r="G60" s="32" t="s">
        <v>1572</v>
      </c>
      <c r="H60" s="36">
        <v>10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3104</v>
      </c>
      <c r="D61" s="33" t="s">
        <v>109</v>
      </c>
      <c r="E61" s="34" t="s">
        <v>260</v>
      </c>
      <c r="F61" s="35" t="s">
        <v>3105</v>
      </c>
      <c r="G61" s="32" t="s">
        <v>604</v>
      </c>
      <c r="H61" s="36">
        <v>10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5</v>
      </c>
      <c r="R61" s="40" t="str">
        <f t="shared" si="0"/>
        <v>D+</v>
      </c>
      <c r="S61" s="41" t="str">
        <f t="shared" si="1"/>
        <v>Trung bình yếu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3106</v>
      </c>
      <c r="D62" s="33" t="s">
        <v>577</v>
      </c>
      <c r="E62" s="34" t="s">
        <v>260</v>
      </c>
      <c r="F62" s="35" t="s">
        <v>3107</v>
      </c>
      <c r="G62" s="32" t="s">
        <v>627</v>
      </c>
      <c r="H62" s="36">
        <v>8</v>
      </c>
      <c r="I62" s="36">
        <v>9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4.2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3108</v>
      </c>
      <c r="D63" s="33" t="s">
        <v>1477</v>
      </c>
      <c r="E63" s="34" t="s">
        <v>403</v>
      </c>
      <c r="F63" s="35" t="s">
        <v>492</v>
      </c>
      <c r="G63" s="32" t="s">
        <v>806</v>
      </c>
      <c r="H63" s="36">
        <v>10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4.5999999999999996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3109</v>
      </c>
      <c r="D64" s="33" t="s">
        <v>1908</v>
      </c>
      <c r="E64" s="34" t="s">
        <v>3110</v>
      </c>
      <c r="F64" s="35" t="s">
        <v>2520</v>
      </c>
      <c r="G64" s="32" t="s">
        <v>549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3111</v>
      </c>
      <c r="D65" s="33" t="s">
        <v>128</v>
      </c>
      <c r="E65" s="34" t="s">
        <v>265</v>
      </c>
      <c r="F65" s="35" t="s">
        <v>930</v>
      </c>
      <c r="G65" s="32" t="s">
        <v>604</v>
      </c>
      <c r="H65" s="36">
        <v>10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4.5999999999999996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3112</v>
      </c>
      <c r="D66" s="33" t="s">
        <v>2200</v>
      </c>
      <c r="E66" s="34" t="s">
        <v>271</v>
      </c>
      <c r="F66" s="35" t="s">
        <v>1021</v>
      </c>
      <c r="G66" s="32" t="s">
        <v>755</v>
      </c>
      <c r="H66" s="36">
        <v>8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4.4000000000000004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3113</v>
      </c>
      <c r="D67" s="33" t="s">
        <v>817</v>
      </c>
      <c r="E67" s="34" t="s">
        <v>406</v>
      </c>
      <c r="F67" s="35" t="s">
        <v>2460</v>
      </c>
      <c r="G67" s="32" t="s">
        <v>581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3114</v>
      </c>
      <c r="D68" s="33" t="s">
        <v>3115</v>
      </c>
      <c r="E68" s="34" t="s">
        <v>410</v>
      </c>
      <c r="F68" s="35" t="s">
        <v>1795</v>
      </c>
      <c r="G68" s="32" t="s">
        <v>1007</v>
      </c>
      <c r="H68" s="36">
        <v>9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4.7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3116</v>
      </c>
      <c r="D69" s="33" t="s">
        <v>1364</v>
      </c>
      <c r="E69" s="34" t="s">
        <v>414</v>
      </c>
      <c r="F69" s="35" t="s">
        <v>937</v>
      </c>
      <c r="G69" s="32" t="s">
        <v>558</v>
      </c>
      <c r="H69" s="36">
        <v>9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4.7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3117</v>
      </c>
      <c r="D70" s="33" t="s">
        <v>3118</v>
      </c>
      <c r="E70" s="34" t="s">
        <v>414</v>
      </c>
      <c r="F70" s="35" t="s">
        <v>3119</v>
      </c>
      <c r="G70" s="32" t="s">
        <v>777</v>
      </c>
      <c r="H70" s="36">
        <v>9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4.7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3120</v>
      </c>
      <c r="D71" s="33" t="s">
        <v>568</v>
      </c>
      <c r="E71" s="34" t="s">
        <v>728</v>
      </c>
      <c r="F71" s="35" t="s">
        <v>3121</v>
      </c>
      <c r="G71" s="32" t="s">
        <v>586</v>
      </c>
      <c r="H71" s="36">
        <v>10</v>
      </c>
      <c r="I71" s="36">
        <v>10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5</v>
      </c>
      <c r="R71" s="40" t="str">
        <f t="shared" si="0"/>
        <v>D+</v>
      </c>
      <c r="S71" s="41" t="str">
        <f t="shared" si="1"/>
        <v>Trung bình yếu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3122</v>
      </c>
      <c r="D72" s="33" t="s">
        <v>3123</v>
      </c>
      <c r="E72" s="34" t="s">
        <v>728</v>
      </c>
      <c r="F72" s="35" t="s">
        <v>3124</v>
      </c>
      <c r="G72" s="32" t="s">
        <v>1572</v>
      </c>
      <c r="H72" s="36">
        <v>10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5</v>
      </c>
      <c r="R72" s="40" t="str">
        <f t="shared" si="0"/>
        <v>D+</v>
      </c>
      <c r="S72" s="41" t="str">
        <f t="shared" si="1"/>
        <v>Trung bình yếu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3125</v>
      </c>
      <c r="D73" s="33" t="s">
        <v>345</v>
      </c>
      <c r="E73" s="34" t="s">
        <v>728</v>
      </c>
      <c r="F73" s="35" t="s">
        <v>1769</v>
      </c>
      <c r="G73" s="32" t="s">
        <v>627</v>
      </c>
      <c r="H73" s="36">
        <v>10</v>
      </c>
      <c r="I73" s="36">
        <v>10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5</v>
      </c>
      <c r="R73" s="40" t="str">
        <f t="shared" si="0"/>
        <v>D+</v>
      </c>
      <c r="S73" s="41" t="str">
        <f t="shared" si="1"/>
        <v>Trung bình yếu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3126</v>
      </c>
      <c r="D74" s="33" t="s">
        <v>3127</v>
      </c>
      <c r="E74" s="34" t="s">
        <v>421</v>
      </c>
      <c r="F74" s="35" t="s">
        <v>3128</v>
      </c>
      <c r="G74" s="32" t="s">
        <v>549</v>
      </c>
      <c r="H74" s="36">
        <v>10</v>
      </c>
      <c r="I74" s="36">
        <v>10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D+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3129</v>
      </c>
      <c r="D75" s="33" t="s">
        <v>128</v>
      </c>
      <c r="E75" s="34" t="s">
        <v>737</v>
      </c>
      <c r="F75" s="35" t="s">
        <v>1478</v>
      </c>
      <c r="G75" s="32" t="s">
        <v>656</v>
      </c>
      <c r="H75" s="36">
        <v>9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4.7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202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3130</v>
      </c>
      <c r="D76" s="33" t="s">
        <v>1019</v>
      </c>
      <c r="E76" s="34" t="s">
        <v>918</v>
      </c>
      <c r="F76" s="35" t="s">
        <v>858</v>
      </c>
      <c r="G76" s="32" t="s">
        <v>806</v>
      </c>
      <c r="H76" s="36">
        <v>8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4.4000000000000004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202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3131</v>
      </c>
      <c r="D77" s="33" t="s">
        <v>1208</v>
      </c>
      <c r="E77" s="34" t="s">
        <v>918</v>
      </c>
      <c r="F77" s="35" t="s">
        <v>489</v>
      </c>
      <c r="G77" s="32" t="s">
        <v>573</v>
      </c>
      <c r="H77" s="36">
        <v>9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4.7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77" priority="3" operator="greaterThan">
      <formula>10</formula>
    </cfRule>
  </conditionalFormatting>
  <conditionalFormatting sqref="O1:O1048576">
    <cfRule type="duplicateValues" dxfId="76" priority="2"/>
  </conditionalFormatting>
  <conditionalFormatting sqref="C1:C1048576">
    <cfRule type="duplicateValues" dxfId="75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109375" style="1" bestFit="1" customWidth="1"/>
    <col min="5" max="5" width="5.441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</v>
      </c>
      <c r="AK8" s="78">
        <f>+$AJ$8/$AA$8</f>
        <v>4.1666666666666664E-2</v>
      </c>
      <c r="AL8" s="70">
        <f>COUNTIF($X$10:$X$140,"Đạt")</f>
        <v>65</v>
      </c>
      <c r="AM8" s="77">
        <f>+$AL$8/$AA$8</f>
        <v>0.90277777777777779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2917</v>
      </c>
      <c r="D10" s="21" t="s">
        <v>2918</v>
      </c>
      <c r="E10" s="22" t="s">
        <v>64</v>
      </c>
      <c r="F10" s="23" t="s">
        <v>157</v>
      </c>
      <c r="G10" s="20" t="s">
        <v>1084</v>
      </c>
      <c r="H10" s="24">
        <v>8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2919</v>
      </c>
      <c r="D11" s="33" t="s">
        <v>2920</v>
      </c>
      <c r="E11" s="34" t="s">
        <v>64</v>
      </c>
      <c r="F11" s="35" t="s">
        <v>65</v>
      </c>
      <c r="G11" s="32" t="s">
        <v>859</v>
      </c>
      <c r="H11" s="36">
        <v>10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4.8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2921</v>
      </c>
      <c r="D12" s="33" t="s">
        <v>402</v>
      </c>
      <c r="E12" s="34" t="s">
        <v>64</v>
      </c>
      <c r="F12" s="35" t="s">
        <v>1567</v>
      </c>
      <c r="G12" s="32" t="s">
        <v>806</v>
      </c>
      <c r="H12" s="36">
        <v>10</v>
      </c>
      <c r="I12" s="36">
        <v>10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5</v>
      </c>
      <c r="R12" s="40" t="str">
        <f t="shared" si="0"/>
        <v>D+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2922</v>
      </c>
      <c r="D13" s="33" t="s">
        <v>2360</v>
      </c>
      <c r="E13" s="34" t="s">
        <v>1696</v>
      </c>
      <c r="F13" s="35" t="s">
        <v>504</v>
      </c>
      <c r="G13" s="32" t="s">
        <v>859</v>
      </c>
      <c r="H13" s="36">
        <v>10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4.8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2923</v>
      </c>
      <c r="D14" s="33" t="s">
        <v>1208</v>
      </c>
      <c r="E14" s="34" t="s">
        <v>547</v>
      </c>
      <c r="F14" s="35" t="s">
        <v>1354</v>
      </c>
      <c r="G14" s="32" t="s">
        <v>672</v>
      </c>
      <c r="H14" s="36">
        <v>10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5</v>
      </c>
      <c r="R14" s="40" t="str">
        <f t="shared" si="0"/>
        <v>D+</v>
      </c>
      <c r="S14" s="41" t="str">
        <f t="shared" si="1"/>
        <v>Trung bình yếu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2924</v>
      </c>
      <c r="D15" s="33" t="s">
        <v>109</v>
      </c>
      <c r="E15" s="34" t="s">
        <v>2925</v>
      </c>
      <c r="F15" s="35" t="s">
        <v>2208</v>
      </c>
      <c r="G15" s="32" t="s">
        <v>707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2926</v>
      </c>
      <c r="D16" s="33" t="s">
        <v>331</v>
      </c>
      <c r="E16" s="34" t="s">
        <v>328</v>
      </c>
      <c r="F16" s="35" t="s">
        <v>2927</v>
      </c>
      <c r="G16" s="32" t="s">
        <v>1572</v>
      </c>
      <c r="H16" s="36">
        <v>10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4.8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2928</v>
      </c>
      <c r="D17" s="33" t="s">
        <v>74</v>
      </c>
      <c r="E17" s="34" t="s">
        <v>328</v>
      </c>
      <c r="F17" s="35" t="s">
        <v>391</v>
      </c>
      <c r="G17" s="32" t="s">
        <v>859</v>
      </c>
      <c r="H17" s="36">
        <v>9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2929</v>
      </c>
      <c r="D18" s="33" t="s">
        <v>2930</v>
      </c>
      <c r="E18" s="34" t="s">
        <v>328</v>
      </c>
      <c r="F18" s="35" t="s">
        <v>2110</v>
      </c>
      <c r="G18" s="32" t="s">
        <v>759</v>
      </c>
      <c r="H18" s="36">
        <v>10</v>
      </c>
      <c r="I18" s="36">
        <v>10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5</v>
      </c>
      <c r="R18" s="40" t="str">
        <f t="shared" si="0"/>
        <v>D+</v>
      </c>
      <c r="S18" s="41" t="str">
        <f t="shared" si="1"/>
        <v>Trung bình yếu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2931</v>
      </c>
      <c r="D19" s="33" t="s">
        <v>109</v>
      </c>
      <c r="E19" s="34" t="s">
        <v>101</v>
      </c>
      <c r="F19" s="35" t="s">
        <v>2795</v>
      </c>
      <c r="G19" s="32" t="s">
        <v>604</v>
      </c>
      <c r="H19" s="36">
        <v>8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4.2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2932</v>
      </c>
      <c r="D20" s="33" t="s">
        <v>104</v>
      </c>
      <c r="E20" s="34" t="s">
        <v>105</v>
      </c>
      <c r="F20" s="35" t="s">
        <v>224</v>
      </c>
      <c r="G20" s="32" t="s">
        <v>806</v>
      </c>
      <c r="H20" s="36">
        <v>10</v>
      </c>
      <c r="I20" s="36">
        <v>10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5</v>
      </c>
      <c r="R20" s="40" t="str">
        <f t="shared" si="0"/>
        <v>D+</v>
      </c>
      <c r="S20" s="41" t="str">
        <f t="shared" si="1"/>
        <v>Trung bình yếu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2933</v>
      </c>
      <c r="D21" s="33" t="s">
        <v>612</v>
      </c>
      <c r="E21" s="34" t="s">
        <v>105</v>
      </c>
      <c r="F21" s="35" t="s">
        <v>82</v>
      </c>
      <c r="G21" s="32" t="s">
        <v>707</v>
      </c>
      <c r="H21" s="36">
        <v>10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4.8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2934</v>
      </c>
      <c r="D22" s="33" t="s">
        <v>2935</v>
      </c>
      <c r="E22" s="34" t="s">
        <v>105</v>
      </c>
      <c r="F22" s="35" t="s">
        <v>1678</v>
      </c>
      <c r="G22" s="32" t="s">
        <v>806</v>
      </c>
      <c r="H22" s="36">
        <v>7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3.9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2936</v>
      </c>
      <c r="D23" s="33" t="s">
        <v>218</v>
      </c>
      <c r="E23" s="34" t="s">
        <v>105</v>
      </c>
      <c r="F23" s="35" t="s">
        <v>2418</v>
      </c>
      <c r="G23" s="32" t="s">
        <v>656</v>
      </c>
      <c r="H23" s="36">
        <v>10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4.8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2937</v>
      </c>
      <c r="D24" s="33" t="s">
        <v>362</v>
      </c>
      <c r="E24" s="34" t="s">
        <v>113</v>
      </c>
      <c r="F24" s="35" t="s">
        <v>2938</v>
      </c>
      <c r="G24" s="32" t="s">
        <v>589</v>
      </c>
      <c r="H24" s="36">
        <v>10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5</v>
      </c>
      <c r="R24" s="40" t="str">
        <f t="shared" si="0"/>
        <v>D+</v>
      </c>
      <c r="S24" s="41" t="str">
        <f t="shared" si="1"/>
        <v>Trung bình yếu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2939</v>
      </c>
      <c r="D25" s="33" t="s">
        <v>2940</v>
      </c>
      <c r="E25" s="34" t="s">
        <v>335</v>
      </c>
      <c r="F25" s="35" t="s">
        <v>968</v>
      </c>
      <c r="G25" s="32" t="s">
        <v>672</v>
      </c>
      <c r="H25" s="36">
        <v>10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5</v>
      </c>
      <c r="R25" s="40" t="str">
        <f t="shared" si="0"/>
        <v>D+</v>
      </c>
      <c r="S25" s="41" t="str">
        <f t="shared" si="1"/>
        <v>Trung bình yếu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2941</v>
      </c>
      <c r="D26" s="33" t="s">
        <v>2942</v>
      </c>
      <c r="E26" s="34" t="s">
        <v>335</v>
      </c>
      <c r="F26" s="35" t="s">
        <v>255</v>
      </c>
      <c r="G26" s="32" t="s">
        <v>859</v>
      </c>
      <c r="H26" s="36">
        <v>10</v>
      </c>
      <c r="I26" s="36">
        <v>10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5</v>
      </c>
      <c r="R26" s="40" t="str">
        <f t="shared" si="0"/>
        <v>D+</v>
      </c>
      <c r="S26" s="41" t="str">
        <f t="shared" si="1"/>
        <v>Trung bình yếu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2943</v>
      </c>
      <c r="D27" s="33" t="s">
        <v>2944</v>
      </c>
      <c r="E27" s="34" t="s">
        <v>339</v>
      </c>
      <c r="F27" s="35" t="s">
        <v>1414</v>
      </c>
      <c r="G27" s="32" t="s">
        <v>1084</v>
      </c>
      <c r="H27" s="36">
        <v>7</v>
      </c>
      <c r="I27" s="36">
        <v>10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2945</v>
      </c>
      <c r="D28" s="33" t="s">
        <v>2946</v>
      </c>
      <c r="E28" s="34" t="s">
        <v>125</v>
      </c>
      <c r="F28" s="35" t="s">
        <v>2947</v>
      </c>
      <c r="G28" s="32" t="s">
        <v>707</v>
      </c>
      <c r="H28" s="36">
        <v>10</v>
      </c>
      <c r="I28" s="36">
        <v>10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5</v>
      </c>
      <c r="R28" s="40" t="str">
        <f t="shared" si="0"/>
        <v>D+</v>
      </c>
      <c r="S28" s="41" t="str">
        <f t="shared" si="1"/>
        <v>Trung bình yếu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2948</v>
      </c>
      <c r="D29" s="33" t="s">
        <v>1073</v>
      </c>
      <c r="E29" s="34" t="s">
        <v>125</v>
      </c>
      <c r="F29" s="35" t="s">
        <v>720</v>
      </c>
      <c r="G29" s="32" t="s">
        <v>806</v>
      </c>
      <c r="H29" s="36">
        <v>10</v>
      </c>
      <c r="I29" s="36">
        <v>10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5</v>
      </c>
      <c r="R29" s="40" t="str">
        <f t="shared" si="0"/>
        <v>D+</v>
      </c>
      <c r="S29" s="41" t="str">
        <f t="shared" si="1"/>
        <v>Trung bình yếu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2949</v>
      </c>
      <c r="D30" s="33" t="s">
        <v>709</v>
      </c>
      <c r="E30" s="34" t="s">
        <v>125</v>
      </c>
      <c r="F30" s="35" t="s">
        <v>1283</v>
      </c>
      <c r="G30" s="32" t="s">
        <v>793</v>
      </c>
      <c r="H30" s="36">
        <v>9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4.7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2950</v>
      </c>
      <c r="D31" s="33" t="s">
        <v>2951</v>
      </c>
      <c r="E31" s="34" t="s">
        <v>129</v>
      </c>
      <c r="F31" s="35" t="s">
        <v>572</v>
      </c>
      <c r="G31" s="32" t="s">
        <v>889</v>
      </c>
      <c r="H31" s="36">
        <v>7</v>
      </c>
      <c r="I31" s="36">
        <v>10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4.0999999999999996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2952</v>
      </c>
      <c r="D32" s="33" t="s">
        <v>1132</v>
      </c>
      <c r="E32" s="34" t="s">
        <v>1147</v>
      </c>
      <c r="F32" s="35" t="s">
        <v>1351</v>
      </c>
      <c r="G32" s="32" t="s">
        <v>707</v>
      </c>
      <c r="H32" s="36">
        <v>10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4.8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2953</v>
      </c>
      <c r="D33" s="33" t="s">
        <v>427</v>
      </c>
      <c r="E33" s="34" t="s">
        <v>477</v>
      </c>
      <c r="F33" s="35" t="s">
        <v>2954</v>
      </c>
      <c r="G33" s="32" t="s">
        <v>581</v>
      </c>
      <c r="H33" s="36">
        <v>10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4.8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2955</v>
      </c>
      <c r="D34" s="33" t="s">
        <v>282</v>
      </c>
      <c r="E34" s="34" t="s">
        <v>477</v>
      </c>
      <c r="F34" s="35" t="s">
        <v>102</v>
      </c>
      <c r="G34" s="32" t="s">
        <v>806</v>
      </c>
      <c r="H34" s="36">
        <v>10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4.8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2956</v>
      </c>
      <c r="D35" s="33" t="s">
        <v>2957</v>
      </c>
      <c r="E35" s="34" t="s">
        <v>140</v>
      </c>
      <c r="F35" s="35" t="s">
        <v>1950</v>
      </c>
      <c r="G35" s="32" t="s">
        <v>755</v>
      </c>
      <c r="H35" s="36">
        <v>9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4.5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2958</v>
      </c>
      <c r="D36" s="33" t="s">
        <v>2959</v>
      </c>
      <c r="E36" s="34" t="s">
        <v>365</v>
      </c>
      <c r="F36" s="35" t="s">
        <v>2589</v>
      </c>
      <c r="G36" s="32" t="s">
        <v>1092</v>
      </c>
      <c r="H36" s="36">
        <v>9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2960</v>
      </c>
      <c r="D37" s="33" t="s">
        <v>1228</v>
      </c>
      <c r="E37" s="34" t="s">
        <v>365</v>
      </c>
      <c r="F37" s="35" t="s">
        <v>1639</v>
      </c>
      <c r="G37" s="32" t="s">
        <v>1097</v>
      </c>
      <c r="H37" s="36">
        <v>9</v>
      </c>
      <c r="I37" s="36">
        <v>9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2961</v>
      </c>
      <c r="D38" s="33" t="s">
        <v>2962</v>
      </c>
      <c r="E38" s="34" t="s">
        <v>156</v>
      </c>
      <c r="F38" s="35" t="s">
        <v>2183</v>
      </c>
      <c r="G38" s="32" t="s">
        <v>707</v>
      </c>
      <c r="H38" s="36">
        <v>10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4.5999999999999996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2963</v>
      </c>
      <c r="D39" s="33" t="s">
        <v>2964</v>
      </c>
      <c r="E39" s="34" t="s">
        <v>156</v>
      </c>
      <c r="F39" s="35" t="s">
        <v>2305</v>
      </c>
      <c r="G39" s="32" t="s">
        <v>581</v>
      </c>
      <c r="H39" s="36">
        <v>9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4.0999999999999996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2965</v>
      </c>
      <c r="D40" s="33" t="s">
        <v>1804</v>
      </c>
      <c r="E40" s="34" t="s">
        <v>163</v>
      </c>
      <c r="F40" s="35" t="s">
        <v>2431</v>
      </c>
      <c r="G40" s="32" t="s">
        <v>759</v>
      </c>
      <c r="H40" s="36">
        <v>10</v>
      </c>
      <c r="I40" s="36">
        <v>10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5</v>
      </c>
      <c r="R40" s="40" t="str">
        <f t="shared" si="0"/>
        <v>D+</v>
      </c>
      <c r="S40" s="41" t="str">
        <f t="shared" si="1"/>
        <v>Trung bình yếu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2966</v>
      </c>
      <c r="D41" s="33" t="s">
        <v>2967</v>
      </c>
      <c r="E41" s="34" t="s">
        <v>369</v>
      </c>
      <c r="F41" s="35" t="s">
        <v>176</v>
      </c>
      <c r="G41" s="32" t="s">
        <v>806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2968</v>
      </c>
      <c r="D42" s="33" t="s">
        <v>2969</v>
      </c>
      <c r="E42" s="34" t="s">
        <v>184</v>
      </c>
      <c r="F42" s="35" t="s">
        <v>451</v>
      </c>
      <c r="G42" s="32" t="s">
        <v>578</v>
      </c>
      <c r="H42" s="36">
        <v>10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4.4000000000000004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2970</v>
      </c>
      <c r="D43" s="33" t="s">
        <v>1596</v>
      </c>
      <c r="E43" s="34" t="s">
        <v>184</v>
      </c>
      <c r="F43" s="35" t="s">
        <v>1597</v>
      </c>
      <c r="G43" s="32" t="s">
        <v>589</v>
      </c>
      <c r="H43" s="36">
        <v>10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4.8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2971</v>
      </c>
      <c r="D44" s="33" t="s">
        <v>575</v>
      </c>
      <c r="E44" s="34" t="s">
        <v>184</v>
      </c>
      <c r="F44" s="35" t="s">
        <v>1760</v>
      </c>
      <c r="G44" s="32" t="s">
        <v>573</v>
      </c>
      <c r="H44" s="36">
        <v>10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4.5999999999999996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2972</v>
      </c>
      <c r="D45" s="33" t="s">
        <v>1391</v>
      </c>
      <c r="E45" s="34" t="s">
        <v>2128</v>
      </c>
      <c r="F45" s="35" t="s">
        <v>480</v>
      </c>
      <c r="G45" s="32" t="s">
        <v>581</v>
      </c>
      <c r="H45" s="36">
        <v>9</v>
      </c>
      <c r="I45" s="36">
        <v>10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4.7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2973</v>
      </c>
      <c r="D46" s="33" t="s">
        <v>2974</v>
      </c>
      <c r="E46" s="34" t="s">
        <v>668</v>
      </c>
      <c r="F46" s="35" t="s">
        <v>1096</v>
      </c>
      <c r="G46" s="32" t="s">
        <v>759</v>
      </c>
      <c r="H46" s="36">
        <v>10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5</v>
      </c>
      <c r="R46" s="40" t="str">
        <f t="shared" si="0"/>
        <v>D+</v>
      </c>
      <c r="S46" s="41" t="str">
        <f t="shared" si="1"/>
        <v>Trung bình yếu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2975</v>
      </c>
      <c r="D47" s="33" t="s">
        <v>942</v>
      </c>
      <c r="E47" s="34" t="s">
        <v>196</v>
      </c>
      <c r="F47" s="35" t="s">
        <v>2589</v>
      </c>
      <c r="G47" s="32" t="s">
        <v>859</v>
      </c>
      <c r="H47" s="36">
        <v>10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5</v>
      </c>
      <c r="R47" s="40" t="str">
        <f t="shared" si="0"/>
        <v>D+</v>
      </c>
      <c r="S47" s="41" t="str">
        <f t="shared" si="1"/>
        <v>Trung bình yếu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2976</v>
      </c>
      <c r="D48" s="33" t="s">
        <v>2977</v>
      </c>
      <c r="E48" s="34" t="s">
        <v>196</v>
      </c>
      <c r="F48" s="35" t="s">
        <v>1340</v>
      </c>
      <c r="G48" s="32" t="s">
        <v>589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2978</v>
      </c>
      <c r="D49" s="33" t="s">
        <v>2940</v>
      </c>
      <c r="E49" s="34" t="s">
        <v>203</v>
      </c>
      <c r="F49" s="35" t="s">
        <v>968</v>
      </c>
      <c r="G49" s="32" t="s">
        <v>558</v>
      </c>
      <c r="H49" s="36">
        <v>9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2979</v>
      </c>
      <c r="D50" s="33" t="s">
        <v>1019</v>
      </c>
      <c r="E50" s="34" t="s">
        <v>203</v>
      </c>
      <c r="F50" s="35" t="s">
        <v>1985</v>
      </c>
      <c r="G50" s="32" t="s">
        <v>707</v>
      </c>
      <c r="H50" s="36">
        <v>10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4.8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2980</v>
      </c>
      <c r="D51" s="33" t="s">
        <v>109</v>
      </c>
      <c r="E51" s="34" t="s">
        <v>203</v>
      </c>
      <c r="F51" s="35" t="s">
        <v>1795</v>
      </c>
      <c r="G51" s="32" t="s">
        <v>581</v>
      </c>
      <c r="H51" s="36">
        <v>10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4.8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2981</v>
      </c>
      <c r="D52" s="33" t="s">
        <v>1949</v>
      </c>
      <c r="E52" s="34" t="s">
        <v>203</v>
      </c>
      <c r="F52" s="35" t="s">
        <v>2982</v>
      </c>
      <c r="G52" s="32" t="s">
        <v>620</v>
      </c>
      <c r="H52" s="36">
        <v>10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4.8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2983</v>
      </c>
      <c r="D53" s="33" t="s">
        <v>825</v>
      </c>
      <c r="E53" s="34" t="s">
        <v>203</v>
      </c>
      <c r="F53" s="35" t="s">
        <v>940</v>
      </c>
      <c r="G53" s="32" t="s">
        <v>672</v>
      </c>
      <c r="H53" s="36">
        <v>9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4.5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2984</v>
      </c>
      <c r="D54" s="33" t="s">
        <v>2985</v>
      </c>
      <c r="E54" s="34" t="s">
        <v>215</v>
      </c>
      <c r="F54" s="35" t="s">
        <v>802</v>
      </c>
      <c r="G54" s="32" t="s">
        <v>656</v>
      </c>
      <c r="H54" s="36">
        <v>10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4.8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2986</v>
      </c>
      <c r="D55" s="33" t="s">
        <v>148</v>
      </c>
      <c r="E55" s="34" t="s">
        <v>2032</v>
      </c>
      <c r="F55" s="35" t="s">
        <v>2581</v>
      </c>
      <c r="G55" s="32" t="s">
        <v>620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2987</v>
      </c>
      <c r="D56" s="33" t="s">
        <v>2988</v>
      </c>
      <c r="E56" s="34" t="s">
        <v>1335</v>
      </c>
      <c r="F56" s="35" t="s">
        <v>700</v>
      </c>
      <c r="G56" s="32" t="s">
        <v>707</v>
      </c>
      <c r="H56" s="36">
        <v>10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5</v>
      </c>
      <c r="R56" s="40" t="str">
        <f t="shared" si="0"/>
        <v>D+</v>
      </c>
      <c r="S56" s="41" t="str">
        <f t="shared" si="1"/>
        <v>Trung bình yếu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2989</v>
      </c>
      <c r="D57" s="33" t="s">
        <v>880</v>
      </c>
      <c r="E57" s="34" t="s">
        <v>1338</v>
      </c>
      <c r="F57" s="35" t="s">
        <v>508</v>
      </c>
      <c r="G57" s="32" t="s">
        <v>748</v>
      </c>
      <c r="H57" s="36">
        <v>10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4.5999999999999996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2990</v>
      </c>
      <c r="D58" s="33" t="s">
        <v>2991</v>
      </c>
      <c r="E58" s="34" t="s">
        <v>251</v>
      </c>
      <c r="F58" s="35" t="s">
        <v>2676</v>
      </c>
      <c r="G58" s="32" t="s">
        <v>558</v>
      </c>
      <c r="H58" s="36">
        <v>10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4.5999999999999996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2992</v>
      </c>
      <c r="D59" s="33" t="s">
        <v>109</v>
      </c>
      <c r="E59" s="34" t="s">
        <v>254</v>
      </c>
      <c r="F59" s="35" t="s">
        <v>325</v>
      </c>
      <c r="G59" s="32" t="s">
        <v>558</v>
      </c>
      <c r="H59" s="36">
        <v>10</v>
      </c>
      <c r="I59" s="36">
        <v>10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5</v>
      </c>
      <c r="R59" s="40" t="str">
        <f t="shared" si="0"/>
        <v>D+</v>
      </c>
      <c r="S59" s="41" t="str">
        <f t="shared" si="1"/>
        <v>Trung bình yếu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2993</v>
      </c>
      <c r="D60" s="33" t="s">
        <v>356</v>
      </c>
      <c r="E60" s="34" t="s">
        <v>260</v>
      </c>
      <c r="F60" s="35" t="s">
        <v>1720</v>
      </c>
      <c r="G60" s="32" t="s">
        <v>759</v>
      </c>
      <c r="H60" s="36">
        <v>10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4.8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2994</v>
      </c>
      <c r="D61" s="33" t="s">
        <v>1404</v>
      </c>
      <c r="E61" s="34" t="s">
        <v>260</v>
      </c>
      <c r="F61" s="35" t="s">
        <v>986</v>
      </c>
      <c r="G61" s="32" t="s">
        <v>1084</v>
      </c>
      <c r="H61" s="36">
        <v>10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4.8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2995</v>
      </c>
      <c r="D62" s="33" t="s">
        <v>405</v>
      </c>
      <c r="E62" s="34" t="s">
        <v>2996</v>
      </c>
      <c r="F62" s="35" t="s">
        <v>1376</v>
      </c>
      <c r="G62" s="32" t="s">
        <v>589</v>
      </c>
      <c r="H62" s="36">
        <v>9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4.7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2997</v>
      </c>
      <c r="D63" s="33" t="s">
        <v>431</v>
      </c>
      <c r="E63" s="34" t="s">
        <v>1349</v>
      </c>
      <c r="F63" s="35" t="s">
        <v>1678</v>
      </c>
      <c r="G63" s="32" t="s">
        <v>672</v>
      </c>
      <c r="H63" s="36">
        <v>10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5</v>
      </c>
      <c r="R63" s="40" t="str">
        <f t="shared" si="0"/>
        <v>D+</v>
      </c>
      <c r="S63" s="41" t="str">
        <f t="shared" si="1"/>
        <v>Trung bình yếu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2998</v>
      </c>
      <c r="D64" s="33" t="s">
        <v>814</v>
      </c>
      <c r="E64" s="34" t="s">
        <v>275</v>
      </c>
      <c r="F64" s="35" t="s">
        <v>743</v>
      </c>
      <c r="G64" s="32" t="s">
        <v>604</v>
      </c>
      <c r="H64" s="36">
        <v>9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4.5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2999</v>
      </c>
      <c r="D65" s="33" t="s">
        <v>362</v>
      </c>
      <c r="E65" s="34" t="s">
        <v>275</v>
      </c>
      <c r="F65" s="35" t="s">
        <v>2832</v>
      </c>
      <c r="G65" s="32" t="s">
        <v>3000</v>
      </c>
      <c r="H65" s="36"/>
      <c r="I65" s="36"/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>Không đủ ĐKDT</v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3001</v>
      </c>
      <c r="D66" s="33" t="s">
        <v>1504</v>
      </c>
      <c r="E66" s="34" t="s">
        <v>406</v>
      </c>
      <c r="F66" s="35" t="s">
        <v>525</v>
      </c>
      <c r="G66" s="32" t="s">
        <v>627</v>
      </c>
      <c r="H66" s="36">
        <v>10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5</v>
      </c>
      <c r="R66" s="40" t="str">
        <f t="shared" si="0"/>
        <v>D+</v>
      </c>
      <c r="S66" s="41" t="str">
        <f t="shared" si="1"/>
        <v>Trung bình yếu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3002</v>
      </c>
      <c r="D67" s="33" t="s">
        <v>331</v>
      </c>
      <c r="E67" s="34" t="s">
        <v>406</v>
      </c>
      <c r="F67" s="35" t="s">
        <v>82</v>
      </c>
      <c r="G67" s="32" t="s">
        <v>806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3003</v>
      </c>
      <c r="D68" s="33" t="s">
        <v>3004</v>
      </c>
      <c r="E68" s="34" t="s">
        <v>414</v>
      </c>
      <c r="F68" s="35" t="s">
        <v>1617</v>
      </c>
      <c r="G68" s="32" t="s">
        <v>759</v>
      </c>
      <c r="H68" s="36">
        <v>10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5</v>
      </c>
      <c r="R68" s="40" t="str">
        <f t="shared" si="0"/>
        <v>D+</v>
      </c>
      <c r="S68" s="41" t="str">
        <f t="shared" si="1"/>
        <v>Trung bình yếu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3005</v>
      </c>
      <c r="D69" s="33" t="s">
        <v>385</v>
      </c>
      <c r="E69" s="34" t="s">
        <v>414</v>
      </c>
      <c r="F69" s="35" t="s">
        <v>1269</v>
      </c>
      <c r="G69" s="32" t="s">
        <v>759</v>
      </c>
      <c r="H69" s="36">
        <v>10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5</v>
      </c>
      <c r="R69" s="40" t="str">
        <f t="shared" si="0"/>
        <v>D+</v>
      </c>
      <c r="S69" s="41" t="str">
        <f t="shared" si="1"/>
        <v>Trung bình yếu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3006</v>
      </c>
      <c r="D70" s="33" t="s">
        <v>3007</v>
      </c>
      <c r="E70" s="34" t="s">
        <v>421</v>
      </c>
      <c r="F70" s="35" t="s">
        <v>2587</v>
      </c>
      <c r="G70" s="32" t="s">
        <v>627</v>
      </c>
      <c r="H70" s="36">
        <v>10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5</v>
      </c>
      <c r="R70" s="40" t="str">
        <f t="shared" si="0"/>
        <v>D+</v>
      </c>
      <c r="S70" s="41" t="str">
        <f t="shared" si="1"/>
        <v>Trung bình yếu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3008</v>
      </c>
      <c r="D71" s="33" t="s">
        <v>131</v>
      </c>
      <c r="E71" s="34" t="s">
        <v>421</v>
      </c>
      <c r="F71" s="35" t="s">
        <v>65</v>
      </c>
      <c r="G71" s="32" t="s">
        <v>793</v>
      </c>
      <c r="H71" s="36">
        <v>10</v>
      </c>
      <c r="I71" s="36">
        <v>10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5</v>
      </c>
      <c r="R71" s="40" t="str">
        <f t="shared" si="0"/>
        <v>D+</v>
      </c>
      <c r="S71" s="41" t="str">
        <f t="shared" si="1"/>
        <v>Trung bình yếu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3009</v>
      </c>
      <c r="D72" s="33" t="s">
        <v>782</v>
      </c>
      <c r="E72" s="34" t="s">
        <v>421</v>
      </c>
      <c r="F72" s="35" t="s">
        <v>3010</v>
      </c>
      <c r="G72" s="32" t="s">
        <v>578</v>
      </c>
      <c r="H72" s="36">
        <v>9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4.7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3011</v>
      </c>
      <c r="D73" s="33" t="s">
        <v>385</v>
      </c>
      <c r="E73" s="34" t="s">
        <v>294</v>
      </c>
      <c r="F73" s="35" t="s">
        <v>863</v>
      </c>
      <c r="G73" s="32" t="s">
        <v>672</v>
      </c>
      <c r="H73" s="36">
        <v>10</v>
      </c>
      <c r="I73" s="36">
        <v>10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5</v>
      </c>
      <c r="R73" s="40" t="str">
        <f t="shared" si="0"/>
        <v>D+</v>
      </c>
      <c r="S73" s="41" t="str">
        <f t="shared" si="1"/>
        <v>Trung bình yếu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3012</v>
      </c>
      <c r="D74" s="33" t="s">
        <v>382</v>
      </c>
      <c r="E74" s="34" t="s">
        <v>1228</v>
      </c>
      <c r="F74" s="35" t="s">
        <v>729</v>
      </c>
      <c r="G74" s="32" t="s">
        <v>707</v>
      </c>
      <c r="H74" s="36">
        <v>10</v>
      </c>
      <c r="I74" s="36">
        <v>10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D+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3013</v>
      </c>
      <c r="D75" s="33" t="s">
        <v>1268</v>
      </c>
      <c r="E75" s="34" t="s">
        <v>2798</v>
      </c>
      <c r="F75" s="35" t="s">
        <v>1032</v>
      </c>
      <c r="G75" s="32" t="s">
        <v>1572</v>
      </c>
      <c r="H75" s="36">
        <v>10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5</v>
      </c>
      <c r="R75" s="40" t="str">
        <f t="shared" si="5"/>
        <v>D+</v>
      </c>
      <c r="S75" s="41" t="str">
        <f t="shared" si="6"/>
        <v>Trung bình yếu</v>
      </c>
      <c r="T75" s="42" t="str">
        <f t="shared" si="4"/>
        <v/>
      </c>
      <c r="U75" s="43">
        <v>302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3014</v>
      </c>
      <c r="D76" s="33" t="s">
        <v>300</v>
      </c>
      <c r="E76" s="34" t="s">
        <v>301</v>
      </c>
      <c r="F76" s="35" t="s">
        <v>439</v>
      </c>
      <c r="G76" s="32" t="s">
        <v>859</v>
      </c>
      <c r="H76" s="36">
        <v>10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5</v>
      </c>
      <c r="R76" s="40" t="str">
        <f t="shared" si="5"/>
        <v>D+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302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3015</v>
      </c>
      <c r="D77" s="33" t="s">
        <v>300</v>
      </c>
      <c r="E77" s="34" t="s">
        <v>301</v>
      </c>
      <c r="F77" s="35" t="s">
        <v>3016</v>
      </c>
      <c r="G77" s="32" t="s">
        <v>759</v>
      </c>
      <c r="H77" s="36">
        <v>10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5</v>
      </c>
      <c r="R77" s="40" t="str">
        <f t="shared" si="5"/>
        <v>D+</v>
      </c>
      <c r="S77" s="41" t="str">
        <f t="shared" si="6"/>
        <v>Trung bình yếu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74" priority="3" operator="greaterThan">
      <formula>10</formula>
    </cfRule>
  </conditionalFormatting>
  <conditionalFormatting sqref="O1:O1048576">
    <cfRule type="duplicateValues" dxfId="73" priority="2"/>
  </conditionalFormatting>
  <conditionalFormatting sqref="C1:C1048576">
    <cfRule type="duplicateValues" dxfId="72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6640625" style="1" bestFit="1" customWidth="1"/>
    <col min="5" max="5" width="5.5546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6</v>
      </c>
      <c r="AK8" s="78">
        <f>+$AJ$8/$AA$8</f>
        <v>8.3333333333333329E-2</v>
      </c>
      <c r="AL8" s="70">
        <f>COUNTIF($X$10:$X$140,"Đạt")</f>
        <v>62</v>
      </c>
      <c r="AM8" s="77">
        <f>+$AL$8/$AA$8</f>
        <v>0.86111111111111116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2802</v>
      </c>
      <c r="D10" s="21" t="s">
        <v>2803</v>
      </c>
      <c r="E10" s="22" t="s">
        <v>64</v>
      </c>
      <c r="F10" s="23" t="s">
        <v>1376</v>
      </c>
      <c r="G10" s="20" t="s">
        <v>889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2804</v>
      </c>
      <c r="D11" s="33" t="s">
        <v>2805</v>
      </c>
      <c r="E11" s="34" t="s">
        <v>64</v>
      </c>
      <c r="F11" s="35" t="s">
        <v>968</v>
      </c>
      <c r="G11" s="32" t="s">
        <v>789</v>
      </c>
      <c r="H11" s="36">
        <v>10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2806</v>
      </c>
      <c r="D12" s="33" t="s">
        <v>2807</v>
      </c>
      <c r="E12" s="34" t="s">
        <v>64</v>
      </c>
      <c r="F12" s="35" t="s">
        <v>1134</v>
      </c>
      <c r="G12" s="32" t="s">
        <v>748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2808</v>
      </c>
      <c r="D13" s="33" t="s">
        <v>2809</v>
      </c>
      <c r="E13" s="34" t="s">
        <v>754</v>
      </c>
      <c r="F13" s="35" t="s">
        <v>626</v>
      </c>
      <c r="G13" s="32" t="s">
        <v>744</v>
      </c>
      <c r="H13" s="36">
        <v>10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2810</v>
      </c>
      <c r="D14" s="33" t="s">
        <v>109</v>
      </c>
      <c r="E14" s="34" t="s">
        <v>934</v>
      </c>
      <c r="F14" s="35" t="s">
        <v>1451</v>
      </c>
      <c r="G14" s="32" t="s">
        <v>1092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2811</v>
      </c>
      <c r="D15" s="33" t="s">
        <v>2088</v>
      </c>
      <c r="E15" s="34" t="s">
        <v>934</v>
      </c>
      <c r="F15" s="35" t="s">
        <v>1292</v>
      </c>
      <c r="G15" s="32" t="s">
        <v>744</v>
      </c>
      <c r="H15" s="36">
        <v>7</v>
      </c>
      <c r="I15" s="36">
        <v>10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4.0999999999999996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2812</v>
      </c>
      <c r="D16" s="33" t="s">
        <v>247</v>
      </c>
      <c r="E16" s="34" t="s">
        <v>763</v>
      </c>
      <c r="F16" s="35" t="s">
        <v>2813</v>
      </c>
      <c r="G16" s="32" t="s">
        <v>586</v>
      </c>
      <c r="H16" s="36">
        <v>10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4.5999999999999996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2814</v>
      </c>
      <c r="D17" s="33" t="s">
        <v>705</v>
      </c>
      <c r="E17" s="34" t="s">
        <v>321</v>
      </c>
      <c r="F17" s="35" t="s">
        <v>855</v>
      </c>
      <c r="G17" s="32" t="s">
        <v>1007</v>
      </c>
      <c r="H17" s="36">
        <v>10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4.8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2815</v>
      </c>
      <c r="D18" s="33" t="s">
        <v>2816</v>
      </c>
      <c r="E18" s="34" t="s">
        <v>324</v>
      </c>
      <c r="F18" s="35" t="s">
        <v>1269</v>
      </c>
      <c r="G18" s="32" t="s">
        <v>748</v>
      </c>
      <c r="H18" s="36">
        <v>10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4.8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2817</v>
      </c>
      <c r="D19" s="33" t="s">
        <v>795</v>
      </c>
      <c r="E19" s="34" t="s">
        <v>328</v>
      </c>
      <c r="F19" s="35" t="s">
        <v>302</v>
      </c>
      <c r="G19" s="32" t="s">
        <v>586</v>
      </c>
      <c r="H19" s="36">
        <v>9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4.7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2818</v>
      </c>
      <c r="D20" s="33" t="s">
        <v>109</v>
      </c>
      <c r="E20" s="34" t="s">
        <v>454</v>
      </c>
      <c r="F20" s="35" t="s">
        <v>1676</v>
      </c>
      <c r="G20" s="32" t="s">
        <v>578</v>
      </c>
      <c r="H20" s="36">
        <v>10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4.8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2819</v>
      </c>
      <c r="D21" s="33" t="s">
        <v>2820</v>
      </c>
      <c r="E21" s="34" t="s">
        <v>2821</v>
      </c>
      <c r="F21" s="35" t="s">
        <v>2822</v>
      </c>
      <c r="G21" s="32" t="s">
        <v>777</v>
      </c>
      <c r="H21" s="36">
        <v>10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4.8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2823</v>
      </c>
      <c r="D22" s="33" t="s">
        <v>109</v>
      </c>
      <c r="E22" s="34" t="s">
        <v>113</v>
      </c>
      <c r="F22" s="35" t="s">
        <v>1628</v>
      </c>
      <c r="G22" s="32" t="s">
        <v>672</v>
      </c>
      <c r="H22" s="36">
        <v>8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4.4000000000000004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2824</v>
      </c>
      <c r="D23" s="33" t="s">
        <v>1099</v>
      </c>
      <c r="E23" s="34" t="s">
        <v>335</v>
      </c>
      <c r="F23" s="35" t="s">
        <v>700</v>
      </c>
      <c r="G23" s="32" t="s">
        <v>554</v>
      </c>
      <c r="H23" s="36">
        <v>10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5</v>
      </c>
      <c r="R23" s="40" t="str">
        <f t="shared" si="0"/>
        <v>D+</v>
      </c>
      <c r="S23" s="41" t="str">
        <f t="shared" si="1"/>
        <v>Trung bình yếu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2825</v>
      </c>
      <c r="D24" s="33" t="s">
        <v>2826</v>
      </c>
      <c r="E24" s="34" t="s">
        <v>121</v>
      </c>
      <c r="F24" s="35" t="s">
        <v>1340</v>
      </c>
      <c r="G24" s="32" t="s">
        <v>806</v>
      </c>
      <c r="H24" s="36">
        <v>8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4.4000000000000004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2827</v>
      </c>
      <c r="D25" s="33" t="s">
        <v>2828</v>
      </c>
      <c r="E25" s="34" t="s">
        <v>350</v>
      </c>
      <c r="F25" s="35" t="s">
        <v>663</v>
      </c>
      <c r="G25" s="32" t="s">
        <v>586</v>
      </c>
      <c r="H25" s="36">
        <v>9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2829</v>
      </c>
      <c r="D26" s="33" t="s">
        <v>2830</v>
      </c>
      <c r="E26" s="34" t="s">
        <v>350</v>
      </c>
      <c r="F26" s="35" t="s">
        <v>1451</v>
      </c>
      <c r="G26" s="32" t="s">
        <v>620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2831</v>
      </c>
      <c r="D27" s="33" t="s">
        <v>385</v>
      </c>
      <c r="E27" s="34" t="s">
        <v>350</v>
      </c>
      <c r="F27" s="35" t="s">
        <v>2832</v>
      </c>
      <c r="G27" s="32" t="s">
        <v>2833</v>
      </c>
      <c r="H27" s="36">
        <v>10</v>
      </c>
      <c r="I27" s="36">
        <v>10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5</v>
      </c>
      <c r="R27" s="40" t="str">
        <f t="shared" si="0"/>
        <v>D+</v>
      </c>
      <c r="S27" s="41" t="str">
        <f t="shared" si="1"/>
        <v>Trung bình yếu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2834</v>
      </c>
      <c r="D28" s="33" t="s">
        <v>1291</v>
      </c>
      <c r="E28" s="34" t="s">
        <v>976</v>
      </c>
      <c r="F28" s="35" t="s">
        <v>141</v>
      </c>
      <c r="G28" s="32" t="s">
        <v>789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2835</v>
      </c>
      <c r="D29" s="33" t="s">
        <v>2836</v>
      </c>
      <c r="E29" s="34" t="s">
        <v>976</v>
      </c>
      <c r="F29" s="35" t="s">
        <v>86</v>
      </c>
      <c r="G29" s="32" t="s">
        <v>748</v>
      </c>
      <c r="H29" s="36">
        <v>9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2837</v>
      </c>
      <c r="D30" s="33" t="s">
        <v>1208</v>
      </c>
      <c r="E30" s="34" t="s">
        <v>470</v>
      </c>
      <c r="F30" s="35" t="s">
        <v>653</v>
      </c>
      <c r="G30" s="32" t="s">
        <v>627</v>
      </c>
      <c r="H30" s="36">
        <v>10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4.8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2838</v>
      </c>
      <c r="D31" s="33" t="s">
        <v>2839</v>
      </c>
      <c r="E31" s="34" t="s">
        <v>140</v>
      </c>
      <c r="F31" s="35" t="s">
        <v>532</v>
      </c>
      <c r="G31" s="32" t="s">
        <v>536</v>
      </c>
      <c r="H31" s="36">
        <v>10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4.8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2840</v>
      </c>
      <c r="D32" s="33" t="s">
        <v>936</v>
      </c>
      <c r="E32" s="34" t="s">
        <v>140</v>
      </c>
      <c r="F32" s="35" t="s">
        <v>1330</v>
      </c>
      <c r="G32" s="32" t="s">
        <v>549</v>
      </c>
      <c r="H32" s="36">
        <v>10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4.8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2841</v>
      </c>
      <c r="D33" s="33" t="s">
        <v>2842</v>
      </c>
      <c r="E33" s="34" t="s">
        <v>140</v>
      </c>
      <c r="F33" s="35" t="s">
        <v>118</v>
      </c>
      <c r="G33" s="32" t="s">
        <v>620</v>
      </c>
      <c r="H33" s="36">
        <v>10</v>
      </c>
      <c r="I33" s="36">
        <v>10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5</v>
      </c>
      <c r="R33" s="40" t="str">
        <f t="shared" si="0"/>
        <v>D+</v>
      </c>
      <c r="S33" s="41" t="str">
        <f t="shared" si="1"/>
        <v>Trung bình yếu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2843</v>
      </c>
      <c r="D34" s="33" t="s">
        <v>345</v>
      </c>
      <c r="E34" s="34" t="s">
        <v>140</v>
      </c>
      <c r="F34" s="35" t="s">
        <v>977</v>
      </c>
      <c r="G34" s="32" t="s">
        <v>627</v>
      </c>
      <c r="H34" s="36">
        <v>7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2844</v>
      </c>
      <c r="D35" s="33" t="s">
        <v>2845</v>
      </c>
      <c r="E35" s="34" t="s">
        <v>1155</v>
      </c>
      <c r="F35" s="35" t="s">
        <v>1059</v>
      </c>
      <c r="G35" s="32" t="s">
        <v>777</v>
      </c>
      <c r="H35" s="36">
        <v>9</v>
      </c>
      <c r="I35" s="36">
        <v>10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4.7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2846</v>
      </c>
      <c r="D36" s="33" t="s">
        <v>402</v>
      </c>
      <c r="E36" s="34" t="s">
        <v>1155</v>
      </c>
      <c r="F36" s="35" t="s">
        <v>1324</v>
      </c>
      <c r="G36" s="32" t="s">
        <v>595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2847</v>
      </c>
      <c r="D37" s="33" t="s">
        <v>128</v>
      </c>
      <c r="E37" s="34" t="s">
        <v>1155</v>
      </c>
      <c r="F37" s="35" t="s">
        <v>2406</v>
      </c>
      <c r="G37" s="32" t="s">
        <v>586</v>
      </c>
      <c r="H37" s="36">
        <v>10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4.5999999999999996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2848</v>
      </c>
      <c r="D38" s="33" t="s">
        <v>2849</v>
      </c>
      <c r="E38" s="34" t="s">
        <v>606</v>
      </c>
      <c r="F38" s="35" t="s">
        <v>1013</v>
      </c>
      <c r="G38" s="32" t="s">
        <v>789</v>
      </c>
      <c r="H38" s="36">
        <v>10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4.5999999999999996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2850</v>
      </c>
      <c r="D39" s="33" t="s">
        <v>2134</v>
      </c>
      <c r="E39" s="34" t="s">
        <v>148</v>
      </c>
      <c r="F39" s="35" t="s">
        <v>2851</v>
      </c>
      <c r="G39" s="32" t="s">
        <v>748</v>
      </c>
      <c r="H39" s="36">
        <v>10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4.5999999999999996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2852</v>
      </c>
      <c r="D40" s="33" t="s">
        <v>817</v>
      </c>
      <c r="E40" s="34" t="s">
        <v>156</v>
      </c>
      <c r="F40" s="35" t="s">
        <v>1087</v>
      </c>
      <c r="G40" s="32" t="s">
        <v>748</v>
      </c>
      <c r="H40" s="36">
        <v>10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2853</v>
      </c>
      <c r="D41" s="33" t="s">
        <v>600</v>
      </c>
      <c r="E41" s="34" t="s">
        <v>997</v>
      </c>
      <c r="F41" s="35" t="s">
        <v>1021</v>
      </c>
      <c r="G41" s="32" t="s">
        <v>748</v>
      </c>
      <c r="H41" s="36">
        <v>10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4.8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2854</v>
      </c>
      <c r="D42" s="33" t="s">
        <v>962</v>
      </c>
      <c r="E42" s="34" t="s">
        <v>625</v>
      </c>
      <c r="F42" s="35" t="s">
        <v>462</v>
      </c>
      <c r="G42" s="32" t="s">
        <v>859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2855</v>
      </c>
      <c r="D43" s="33" t="s">
        <v>2856</v>
      </c>
      <c r="E43" s="34" t="s">
        <v>632</v>
      </c>
      <c r="F43" s="35" t="s">
        <v>302</v>
      </c>
      <c r="G43" s="32" t="s">
        <v>777</v>
      </c>
      <c r="H43" s="36">
        <v>9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2857</v>
      </c>
      <c r="D44" s="33" t="s">
        <v>1512</v>
      </c>
      <c r="E44" s="34" t="s">
        <v>2615</v>
      </c>
      <c r="F44" s="35" t="s">
        <v>2692</v>
      </c>
      <c r="G44" s="32" t="s">
        <v>659</v>
      </c>
      <c r="H44" s="36">
        <v>10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4.5999999999999996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2858</v>
      </c>
      <c r="D45" s="33" t="s">
        <v>2859</v>
      </c>
      <c r="E45" s="34" t="s">
        <v>1468</v>
      </c>
      <c r="F45" s="35" t="s">
        <v>2115</v>
      </c>
      <c r="G45" s="32" t="s">
        <v>1030</v>
      </c>
      <c r="H45" s="36">
        <v>10</v>
      </c>
      <c r="I45" s="36">
        <v>10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5</v>
      </c>
      <c r="R45" s="40" t="str">
        <f t="shared" si="0"/>
        <v>D+</v>
      </c>
      <c r="S45" s="41" t="str">
        <f t="shared" si="1"/>
        <v>Trung bình yếu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2860</v>
      </c>
      <c r="D46" s="33" t="s">
        <v>2861</v>
      </c>
      <c r="E46" s="34" t="s">
        <v>1313</v>
      </c>
      <c r="F46" s="35" t="s">
        <v>527</v>
      </c>
      <c r="G46" s="32" t="s">
        <v>748</v>
      </c>
      <c r="H46" s="36"/>
      <c r="I46" s="36"/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2862</v>
      </c>
      <c r="D47" s="33" t="s">
        <v>2863</v>
      </c>
      <c r="E47" s="34" t="s">
        <v>1313</v>
      </c>
      <c r="F47" s="35" t="s">
        <v>1042</v>
      </c>
      <c r="G47" s="32" t="s">
        <v>595</v>
      </c>
      <c r="H47" s="36">
        <v>10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5</v>
      </c>
      <c r="R47" s="40" t="str">
        <f t="shared" si="0"/>
        <v>D+</v>
      </c>
      <c r="S47" s="41" t="str">
        <f t="shared" si="1"/>
        <v>Trung bình yếu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2864</v>
      </c>
      <c r="D48" s="33" t="s">
        <v>2865</v>
      </c>
      <c r="E48" s="34" t="s">
        <v>662</v>
      </c>
      <c r="F48" s="35" t="s">
        <v>2866</v>
      </c>
      <c r="G48" s="32" t="s">
        <v>889</v>
      </c>
      <c r="H48" s="36">
        <v>9</v>
      </c>
      <c r="I48" s="36">
        <v>10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4.7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2867</v>
      </c>
      <c r="D49" s="33" t="s">
        <v>865</v>
      </c>
      <c r="E49" s="34" t="s">
        <v>203</v>
      </c>
      <c r="F49" s="35" t="s">
        <v>1531</v>
      </c>
      <c r="G49" s="32" t="s">
        <v>793</v>
      </c>
      <c r="H49" s="36">
        <v>10</v>
      </c>
      <c r="I49" s="36">
        <v>10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5</v>
      </c>
      <c r="R49" s="40" t="str">
        <f t="shared" si="0"/>
        <v>D+</v>
      </c>
      <c r="S49" s="41" t="str">
        <f t="shared" si="1"/>
        <v>Trung bình yếu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2868</v>
      </c>
      <c r="D50" s="33" t="s">
        <v>2869</v>
      </c>
      <c r="E50" s="34" t="s">
        <v>203</v>
      </c>
      <c r="F50" s="35" t="s">
        <v>1136</v>
      </c>
      <c r="G50" s="32" t="s">
        <v>1022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2870</v>
      </c>
      <c r="D51" s="33" t="s">
        <v>2871</v>
      </c>
      <c r="E51" s="34" t="s">
        <v>203</v>
      </c>
      <c r="F51" s="35" t="s">
        <v>1824</v>
      </c>
      <c r="G51" s="32" t="s">
        <v>573</v>
      </c>
      <c r="H51" s="36">
        <v>10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5</v>
      </c>
      <c r="R51" s="40" t="str">
        <f t="shared" si="0"/>
        <v>D+</v>
      </c>
      <c r="S51" s="41" t="str">
        <f t="shared" si="1"/>
        <v>Trung bình yếu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2872</v>
      </c>
      <c r="D52" s="33" t="s">
        <v>2873</v>
      </c>
      <c r="E52" s="34" t="s">
        <v>203</v>
      </c>
      <c r="F52" s="35" t="s">
        <v>993</v>
      </c>
      <c r="G52" s="32" t="s">
        <v>1022</v>
      </c>
      <c r="H52" s="36">
        <v>9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4.7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2874</v>
      </c>
      <c r="D53" s="33" t="s">
        <v>128</v>
      </c>
      <c r="E53" s="34" t="s">
        <v>683</v>
      </c>
      <c r="F53" s="35" t="s">
        <v>2875</v>
      </c>
      <c r="G53" s="32" t="s">
        <v>789</v>
      </c>
      <c r="H53" s="36">
        <v>10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4.8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2876</v>
      </c>
      <c r="D54" s="33" t="s">
        <v>2877</v>
      </c>
      <c r="E54" s="34" t="s">
        <v>215</v>
      </c>
      <c r="F54" s="35" t="s">
        <v>1895</v>
      </c>
      <c r="G54" s="32" t="s">
        <v>540</v>
      </c>
      <c r="H54" s="36">
        <v>10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4.8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2878</v>
      </c>
      <c r="D55" s="33" t="s">
        <v>1512</v>
      </c>
      <c r="E55" s="34" t="s">
        <v>876</v>
      </c>
      <c r="F55" s="35" t="s">
        <v>1582</v>
      </c>
      <c r="G55" s="32" t="s">
        <v>748</v>
      </c>
      <c r="H55" s="36">
        <v>10</v>
      </c>
      <c r="I55" s="36">
        <v>10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5</v>
      </c>
      <c r="R55" s="40" t="str">
        <f t="shared" si="0"/>
        <v>D+</v>
      </c>
      <c r="S55" s="41" t="str">
        <f t="shared" si="1"/>
        <v>Trung bình yếu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2879</v>
      </c>
      <c r="D56" s="33" t="s">
        <v>2880</v>
      </c>
      <c r="E56" s="34" t="s">
        <v>383</v>
      </c>
      <c r="F56" s="35" t="s">
        <v>1220</v>
      </c>
      <c r="G56" s="32" t="s">
        <v>634</v>
      </c>
      <c r="H56" s="36">
        <v>8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4.4000000000000004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2881</v>
      </c>
      <c r="D57" s="33" t="s">
        <v>612</v>
      </c>
      <c r="E57" s="34" t="s">
        <v>2382</v>
      </c>
      <c r="F57" s="35" t="s">
        <v>734</v>
      </c>
      <c r="G57" s="32" t="s">
        <v>1007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2882</v>
      </c>
      <c r="D58" s="33" t="s">
        <v>1215</v>
      </c>
      <c r="E58" s="34" t="s">
        <v>2883</v>
      </c>
      <c r="F58" s="35" t="s">
        <v>1890</v>
      </c>
      <c r="G58" s="32" t="s">
        <v>806</v>
      </c>
      <c r="H58" s="36">
        <v>9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4.5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2884</v>
      </c>
      <c r="D59" s="33" t="s">
        <v>155</v>
      </c>
      <c r="E59" s="34" t="s">
        <v>702</v>
      </c>
      <c r="F59" s="35" t="s">
        <v>610</v>
      </c>
      <c r="G59" s="32" t="s">
        <v>614</v>
      </c>
      <c r="H59" s="36">
        <v>9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2885</v>
      </c>
      <c r="D60" s="33" t="s">
        <v>2886</v>
      </c>
      <c r="E60" s="34" t="s">
        <v>235</v>
      </c>
      <c r="F60" s="35" t="s">
        <v>486</v>
      </c>
      <c r="G60" s="32" t="s">
        <v>573</v>
      </c>
      <c r="H60" s="36">
        <v>10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2887</v>
      </c>
      <c r="D61" s="33" t="s">
        <v>1675</v>
      </c>
      <c r="E61" s="34" t="s">
        <v>507</v>
      </c>
      <c r="F61" s="35" t="s">
        <v>2888</v>
      </c>
      <c r="G61" s="32" t="s">
        <v>549</v>
      </c>
      <c r="H61" s="36">
        <v>9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4.3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2889</v>
      </c>
      <c r="D62" s="33" t="s">
        <v>2890</v>
      </c>
      <c r="E62" s="34" t="s">
        <v>251</v>
      </c>
      <c r="F62" s="35" t="s">
        <v>486</v>
      </c>
      <c r="G62" s="32" t="s">
        <v>707</v>
      </c>
      <c r="H62" s="36">
        <v>8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2891</v>
      </c>
      <c r="D63" s="33" t="s">
        <v>2892</v>
      </c>
      <c r="E63" s="34" t="s">
        <v>251</v>
      </c>
      <c r="F63" s="35" t="s">
        <v>1112</v>
      </c>
      <c r="G63" s="32" t="s">
        <v>759</v>
      </c>
      <c r="H63" s="36">
        <v>9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4.7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2893</v>
      </c>
      <c r="D64" s="33" t="s">
        <v>612</v>
      </c>
      <c r="E64" s="34" t="s">
        <v>251</v>
      </c>
      <c r="F64" s="35" t="s">
        <v>391</v>
      </c>
      <c r="G64" s="32" t="s">
        <v>707</v>
      </c>
      <c r="H64" s="36">
        <v>10</v>
      </c>
      <c r="I64" s="36">
        <v>10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5</v>
      </c>
      <c r="R64" s="40" t="str">
        <f t="shared" si="0"/>
        <v>D+</v>
      </c>
      <c r="S64" s="41" t="str">
        <f t="shared" si="1"/>
        <v>Trung bình yếu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2894</v>
      </c>
      <c r="D65" s="33" t="s">
        <v>2895</v>
      </c>
      <c r="E65" s="34" t="s">
        <v>254</v>
      </c>
      <c r="F65" s="35" t="s">
        <v>2896</v>
      </c>
      <c r="G65" s="32" t="s">
        <v>755</v>
      </c>
      <c r="H65" s="36">
        <v>10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4.4000000000000004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2897</v>
      </c>
      <c r="D66" s="33" t="s">
        <v>2200</v>
      </c>
      <c r="E66" s="34" t="s">
        <v>254</v>
      </c>
      <c r="F66" s="35" t="s">
        <v>504</v>
      </c>
      <c r="G66" s="32" t="s">
        <v>748</v>
      </c>
      <c r="H66" s="36">
        <v>9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4.0999999999999996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2898</v>
      </c>
      <c r="D67" s="33" t="s">
        <v>2012</v>
      </c>
      <c r="E67" s="34" t="s">
        <v>260</v>
      </c>
      <c r="F67" s="35" t="s">
        <v>2899</v>
      </c>
      <c r="G67" s="32" t="s">
        <v>549</v>
      </c>
      <c r="H67" s="36">
        <v>10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4.4000000000000004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2900</v>
      </c>
      <c r="D68" s="33" t="s">
        <v>817</v>
      </c>
      <c r="E68" s="34" t="s">
        <v>2901</v>
      </c>
      <c r="F68" s="35" t="s">
        <v>1367</v>
      </c>
      <c r="G68" s="32" t="s">
        <v>634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2902</v>
      </c>
      <c r="D69" s="33" t="s">
        <v>2903</v>
      </c>
      <c r="E69" s="34" t="s">
        <v>2904</v>
      </c>
      <c r="F69" s="35" t="s">
        <v>598</v>
      </c>
      <c r="G69" s="32" t="s">
        <v>789</v>
      </c>
      <c r="H69" s="36">
        <v>7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2905</v>
      </c>
      <c r="D70" s="33" t="s">
        <v>2503</v>
      </c>
      <c r="E70" s="34" t="s">
        <v>283</v>
      </c>
      <c r="F70" s="35" t="s">
        <v>633</v>
      </c>
      <c r="G70" s="32" t="s">
        <v>744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2906</v>
      </c>
      <c r="D71" s="33" t="s">
        <v>109</v>
      </c>
      <c r="E71" s="34" t="s">
        <v>1210</v>
      </c>
      <c r="F71" s="35" t="s">
        <v>451</v>
      </c>
      <c r="G71" s="32" t="s">
        <v>634</v>
      </c>
      <c r="H71" s="36">
        <v>7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2907</v>
      </c>
      <c r="D72" s="33" t="s">
        <v>1906</v>
      </c>
      <c r="E72" s="34" t="s">
        <v>410</v>
      </c>
      <c r="F72" s="35" t="s">
        <v>2348</v>
      </c>
      <c r="G72" s="32" t="s">
        <v>573</v>
      </c>
      <c r="H72" s="36">
        <v>7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2908</v>
      </c>
      <c r="D73" s="33" t="s">
        <v>2909</v>
      </c>
      <c r="E73" s="34" t="s">
        <v>728</v>
      </c>
      <c r="F73" s="35" t="s">
        <v>2753</v>
      </c>
      <c r="G73" s="32" t="s">
        <v>1097</v>
      </c>
      <c r="H73" s="36">
        <v>8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2910</v>
      </c>
      <c r="D74" s="33" t="s">
        <v>1105</v>
      </c>
      <c r="E74" s="34" t="s">
        <v>1225</v>
      </c>
      <c r="F74" s="35" t="s">
        <v>2911</v>
      </c>
      <c r="G74" s="32" t="s">
        <v>889</v>
      </c>
      <c r="H74" s="36">
        <v>10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4.4000000000000004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2912</v>
      </c>
      <c r="D75" s="33" t="s">
        <v>218</v>
      </c>
      <c r="E75" s="34" t="s">
        <v>1228</v>
      </c>
      <c r="F75" s="35" t="s">
        <v>1169</v>
      </c>
      <c r="G75" s="32" t="s">
        <v>1097</v>
      </c>
      <c r="H75" s="36">
        <v>10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4.4000000000000004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305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2913</v>
      </c>
      <c r="D76" s="33" t="s">
        <v>2914</v>
      </c>
      <c r="E76" s="34" t="s">
        <v>2570</v>
      </c>
      <c r="F76" s="35" t="s">
        <v>2915</v>
      </c>
      <c r="G76" s="32" t="s">
        <v>1084</v>
      </c>
      <c r="H76" s="36">
        <v>9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4.0999999999999996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305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2916</v>
      </c>
      <c r="D77" s="33" t="s">
        <v>1232</v>
      </c>
      <c r="E77" s="34" t="s">
        <v>301</v>
      </c>
      <c r="F77" s="35" t="s">
        <v>492</v>
      </c>
      <c r="G77" s="32" t="s">
        <v>595</v>
      </c>
      <c r="H77" s="36">
        <v>10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5</v>
      </c>
      <c r="R77" s="40" t="str">
        <f t="shared" si="5"/>
        <v>D+</v>
      </c>
      <c r="S77" s="41" t="str">
        <f t="shared" si="6"/>
        <v>Trung bình yếu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62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71" priority="3" operator="greaterThan">
      <formula>10</formula>
    </cfRule>
  </conditionalFormatting>
  <conditionalFormatting sqref="O1:O1048576">
    <cfRule type="duplicateValues" dxfId="70" priority="2"/>
  </conditionalFormatting>
  <conditionalFormatting sqref="C1:C1048576">
    <cfRule type="duplicateValues" dxfId="69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3320312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49</v>
      </c>
      <c r="AK8" s="78">
        <f>+$AJ$8/$AA$8</f>
        <v>0.68055555555555558</v>
      </c>
      <c r="AL8" s="70">
        <f>COUNTIF($X$10:$X$140,"Đạt")</f>
        <v>19</v>
      </c>
      <c r="AM8" s="77">
        <f>+$AL$8/$AA$8</f>
        <v>0.2638888888888889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2194</v>
      </c>
      <c r="D10" s="21" t="s">
        <v>71</v>
      </c>
      <c r="E10" s="22" t="s">
        <v>64</v>
      </c>
      <c r="F10" s="23" t="s">
        <v>2195</v>
      </c>
      <c r="G10" s="20" t="s">
        <v>540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2196</v>
      </c>
      <c r="D11" s="33" t="s">
        <v>359</v>
      </c>
      <c r="E11" s="34" t="s">
        <v>64</v>
      </c>
      <c r="F11" s="35" t="s">
        <v>2197</v>
      </c>
      <c r="G11" s="32" t="s">
        <v>589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2198</v>
      </c>
      <c r="D12" s="33" t="s">
        <v>442</v>
      </c>
      <c r="E12" s="34" t="s">
        <v>64</v>
      </c>
      <c r="F12" s="35" t="s">
        <v>982</v>
      </c>
      <c r="G12" s="32" t="s">
        <v>604</v>
      </c>
      <c r="H12" s="36">
        <v>9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2199</v>
      </c>
      <c r="D13" s="33" t="s">
        <v>2200</v>
      </c>
      <c r="E13" s="34" t="s">
        <v>1550</v>
      </c>
      <c r="F13" s="35" t="s">
        <v>845</v>
      </c>
      <c r="G13" s="32" t="s">
        <v>707</v>
      </c>
      <c r="H13" s="36">
        <v>6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2201</v>
      </c>
      <c r="D14" s="33" t="s">
        <v>2202</v>
      </c>
      <c r="E14" s="34" t="s">
        <v>324</v>
      </c>
      <c r="F14" s="35" t="s">
        <v>465</v>
      </c>
      <c r="G14" s="32" t="s">
        <v>793</v>
      </c>
      <c r="H14" s="36">
        <v>7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2203</v>
      </c>
      <c r="D15" s="33" t="s">
        <v>575</v>
      </c>
      <c r="E15" s="34" t="s">
        <v>566</v>
      </c>
      <c r="F15" s="35" t="s">
        <v>1769</v>
      </c>
      <c r="G15" s="32" t="s">
        <v>627</v>
      </c>
      <c r="H15" s="36">
        <v>7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2204</v>
      </c>
      <c r="D16" s="33" t="s">
        <v>2205</v>
      </c>
      <c r="E16" s="34" t="s">
        <v>101</v>
      </c>
      <c r="F16" s="35" t="s">
        <v>1639</v>
      </c>
      <c r="G16" s="32" t="s">
        <v>586</v>
      </c>
      <c r="H16" s="36">
        <v>7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2206</v>
      </c>
      <c r="D17" s="33" t="s">
        <v>603</v>
      </c>
      <c r="E17" s="34" t="s">
        <v>105</v>
      </c>
      <c r="F17" s="35" t="s">
        <v>391</v>
      </c>
      <c r="G17" s="32" t="s">
        <v>586</v>
      </c>
      <c r="H17" s="36">
        <v>6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2207</v>
      </c>
      <c r="D18" s="33" t="s">
        <v>551</v>
      </c>
      <c r="E18" s="34" t="s">
        <v>113</v>
      </c>
      <c r="F18" s="35" t="s">
        <v>2208</v>
      </c>
      <c r="G18" s="32" t="s">
        <v>755</v>
      </c>
      <c r="H18" s="36">
        <v>6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2209</v>
      </c>
      <c r="D19" s="33" t="s">
        <v>2210</v>
      </c>
      <c r="E19" s="34" t="s">
        <v>113</v>
      </c>
      <c r="F19" s="35" t="s">
        <v>255</v>
      </c>
      <c r="G19" s="32" t="s">
        <v>1084</v>
      </c>
      <c r="H19" s="36">
        <v>9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4.0999999999999996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2211</v>
      </c>
      <c r="D20" s="33" t="s">
        <v>817</v>
      </c>
      <c r="E20" s="34" t="s">
        <v>113</v>
      </c>
      <c r="F20" s="35" t="s">
        <v>475</v>
      </c>
      <c r="G20" s="32" t="s">
        <v>586</v>
      </c>
      <c r="H20" s="36">
        <v>6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2212</v>
      </c>
      <c r="D21" s="33" t="s">
        <v>2213</v>
      </c>
      <c r="E21" s="34" t="s">
        <v>113</v>
      </c>
      <c r="F21" s="35" t="s">
        <v>1824</v>
      </c>
      <c r="G21" s="32" t="s">
        <v>586</v>
      </c>
      <c r="H21" s="36">
        <v>6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2214</v>
      </c>
      <c r="D22" s="33" t="s">
        <v>1804</v>
      </c>
      <c r="E22" s="34" t="s">
        <v>125</v>
      </c>
      <c r="F22" s="35" t="s">
        <v>1130</v>
      </c>
      <c r="G22" s="32" t="s">
        <v>558</v>
      </c>
      <c r="H22" s="36">
        <v>8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2215</v>
      </c>
      <c r="D23" s="33" t="s">
        <v>2216</v>
      </c>
      <c r="E23" s="34" t="s">
        <v>125</v>
      </c>
      <c r="F23" s="35" t="s">
        <v>1582</v>
      </c>
      <c r="G23" s="32" t="s">
        <v>1030</v>
      </c>
      <c r="H23" s="36">
        <v>10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5</v>
      </c>
      <c r="R23" s="40" t="str">
        <f t="shared" si="0"/>
        <v>D+</v>
      </c>
      <c r="S23" s="41" t="str">
        <f t="shared" si="1"/>
        <v>Trung bình yếu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2217</v>
      </c>
      <c r="D24" s="33" t="s">
        <v>2218</v>
      </c>
      <c r="E24" s="34" t="s">
        <v>801</v>
      </c>
      <c r="F24" s="35" t="s">
        <v>532</v>
      </c>
      <c r="G24" s="32" t="s">
        <v>859</v>
      </c>
      <c r="H24" s="36">
        <v>3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1.9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2219</v>
      </c>
      <c r="D25" s="33" t="s">
        <v>109</v>
      </c>
      <c r="E25" s="34" t="s">
        <v>350</v>
      </c>
      <c r="F25" s="35" t="s">
        <v>684</v>
      </c>
      <c r="G25" s="32" t="s">
        <v>793</v>
      </c>
      <c r="H25" s="36">
        <v>6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2220</v>
      </c>
      <c r="D26" s="33" t="s">
        <v>109</v>
      </c>
      <c r="E26" s="34" t="s">
        <v>350</v>
      </c>
      <c r="F26" s="35" t="s">
        <v>141</v>
      </c>
      <c r="G26" s="32" t="s">
        <v>759</v>
      </c>
      <c r="H26" s="36">
        <v>8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2221</v>
      </c>
      <c r="D27" s="33" t="s">
        <v>2222</v>
      </c>
      <c r="E27" s="34" t="s">
        <v>350</v>
      </c>
      <c r="F27" s="35" t="s">
        <v>986</v>
      </c>
      <c r="G27" s="32" t="s">
        <v>789</v>
      </c>
      <c r="H27" s="36">
        <v>7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2223</v>
      </c>
      <c r="D28" s="33" t="s">
        <v>128</v>
      </c>
      <c r="E28" s="34" t="s">
        <v>976</v>
      </c>
      <c r="F28" s="35" t="s">
        <v>1950</v>
      </c>
      <c r="G28" s="32" t="s">
        <v>558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2224</v>
      </c>
      <c r="D29" s="33" t="s">
        <v>166</v>
      </c>
      <c r="E29" s="34" t="s">
        <v>976</v>
      </c>
      <c r="F29" s="35" t="s">
        <v>2225</v>
      </c>
      <c r="G29" s="32" t="s">
        <v>672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2226</v>
      </c>
      <c r="D30" s="33" t="s">
        <v>2227</v>
      </c>
      <c r="E30" s="34" t="s">
        <v>1147</v>
      </c>
      <c r="F30" s="35" t="s">
        <v>2228</v>
      </c>
      <c r="G30" s="32" t="s">
        <v>2175</v>
      </c>
      <c r="H30" s="36">
        <v>9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4.3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2229</v>
      </c>
      <c r="D31" s="33" t="s">
        <v>2230</v>
      </c>
      <c r="E31" s="34" t="s">
        <v>477</v>
      </c>
      <c r="F31" s="35" t="s">
        <v>1741</v>
      </c>
      <c r="G31" s="32" t="s">
        <v>1572</v>
      </c>
      <c r="H31" s="36">
        <v>7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2231</v>
      </c>
      <c r="D32" s="33" t="s">
        <v>2232</v>
      </c>
      <c r="E32" s="34" t="s">
        <v>477</v>
      </c>
      <c r="F32" s="35" t="s">
        <v>948</v>
      </c>
      <c r="G32" s="32" t="s">
        <v>1389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2233</v>
      </c>
      <c r="D33" s="33" t="s">
        <v>88</v>
      </c>
      <c r="E33" s="34" t="s">
        <v>606</v>
      </c>
      <c r="F33" s="35" t="s">
        <v>2234</v>
      </c>
      <c r="G33" s="32" t="s">
        <v>714</v>
      </c>
      <c r="H33" s="36">
        <v>9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2235</v>
      </c>
      <c r="D34" s="33" t="s">
        <v>311</v>
      </c>
      <c r="E34" s="34" t="s">
        <v>606</v>
      </c>
      <c r="F34" s="35" t="s">
        <v>1599</v>
      </c>
      <c r="G34" s="32" t="s">
        <v>793</v>
      </c>
      <c r="H34" s="36">
        <v>7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3.7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2236</v>
      </c>
      <c r="D35" s="33" t="s">
        <v>2237</v>
      </c>
      <c r="E35" s="34" t="s">
        <v>152</v>
      </c>
      <c r="F35" s="35" t="s">
        <v>930</v>
      </c>
      <c r="G35" s="32" t="s">
        <v>1022</v>
      </c>
      <c r="H35" s="36">
        <v>8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4.2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2238</v>
      </c>
      <c r="D36" s="33" t="s">
        <v>2239</v>
      </c>
      <c r="E36" s="34" t="s">
        <v>365</v>
      </c>
      <c r="F36" s="35" t="s">
        <v>1289</v>
      </c>
      <c r="G36" s="32" t="s">
        <v>1030</v>
      </c>
      <c r="H36" s="36">
        <v>8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2240</v>
      </c>
      <c r="D37" s="33" t="s">
        <v>2241</v>
      </c>
      <c r="E37" s="34" t="s">
        <v>156</v>
      </c>
      <c r="F37" s="35" t="s">
        <v>2242</v>
      </c>
      <c r="G37" s="32" t="s">
        <v>586</v>
      </c>
      <c r="H37" s="36">
        <v>5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3.1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2243</v>
      </c>
      <c r="D38" s="33" t="s">
        <v>128</v>
      </c>
      <c r="E38" s="34" t="s">
        <v>163</v>
      </c>
      <c r="F38" s="35" t="s">
        <v>743</v>
      </c>
      <c r="G38" s="32" t="s">
        <v>540</v>
      </c>
      <c r="H38" s="36">
        <v>8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2244</v>
      </c>
      <c r="D39" s="33" t="s">
        <v>2245</v>
      </c>
      <c r="E39" s="34" t="s">
        <v>625</v>
      </c>
      <c r="F39" s="35" t="s">
        <v>623</v>
      </c>
      <c r="G39" s="32" t="s">
        <v>1030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2246</v>
      </c>
      <c r="D40" s="33" t="s">
        <v>128</v>
      </c>
      <c r="E40" s="34" t="s">
        <v>167</v>
      </c>
      <c r="F40" s="35" t="s">
        <v>2247</v>
      </c>
      <c r="G40" s="32" t="s">
        <v>744</v>
      </c>
      <c r="H40" s="36">
        <v>7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2248</v>
      </c>
      <c r="D41" s="33" t="s">
        <v>2249</v>
      </c>
      <c r="E41" s="34" t="s">
        <v>632</v>
      </c>
      <c r="F41" s="35" t="s">
        <v>480</v>
      </c>
      <c r="G41" s="32" t="s">
        <v>744</v>
      </c>
      <c r="H41" s="36">
        <v>8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2250</v>
      </c>
      <c r="D42" s="33" t="s">
        <v>2251</v>
      </c>
      <c r="E42" s="34" t="s">
        <v>175</v>
      </c>
      <c r="F42" s="35" t="s">
        <v>1136</v>
      </c>
      <c r="G42" s="32" t="s">
        <v>581</v>
      </c>
      <c r="H42" s="36">
        <v>10</v>
      </c>
      <c r="I42" s="36">
        <v>10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5</v>
      </c>
      <c r="R42" s="40" t="str">
        <f t="shared" si="0"/>
        <v>D+</v>
      </c>
      <c r="S42" s="41" t="str">
        <f t="shared" si="1"/>
        <v>Trung bình yếu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2252</v>
      </c>
      <c r="D43" s="33" t="s">
        <v>1675</v>
      </c>
      <c r="E43" s="34" t="s">
        <v>184</v>
      </c>
      <c r="F43" s="35" t="s">
        <v>224</v>
      </c>
      <c r="G43" s="32" t="s">
        <v>581</v>
      </c>
      <c r="H43" s="36">
        <v>7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2253</v>
      </c>
      <c r="D44" s="33" t="s">
        <v>109</v>
      </c>
      <c r="E44" s="34" t="s">
        <v>184</v>
      </c>
      <c r="F44" s="35" t="s">
        <v>1639</v>
      </c>
      <c r="G44" s="32" t="s">
        <v>634</v>
      </c>
      <c r="H44" s="36">
        <v>6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2254</v>
      </c>
      <c r="D45" s="33" t="s">
        <v>2255</v>
      </c>
      <c r="E45" s="34" t="s">
        <v>658</v>
      </c>
      <c r="F45" s="35" t="s">
        <v>1065</v>
      </c>
      <c r="G45" s="32" t="s">
        <v>540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2256</v>
      </c>
      <c r="D46" s="33" t="s">
        <v>1099</v>
      </c>
      <c r="E46" s="34" t="s">
        <v>668</v>
      </c>
      <c r="F46" s="35" t="s">
        <v>287</v>
      </c>
      <c r="G46" s="32" t="s">
        <v>549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2257</v>
      </c>
      <c r="D47" s="33" t="s">
        <v>2258</v>
      </c>
      <c r="E47" s="34" t="s">
        <v>196</v>
      </c>
      <c r="F47" s="35" t="s">
        <v>2259</v>
      </c>
      <c r="G47" s="32" t="s">
        <v>744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2260</v>
      </c>
      <c r="D48" s="33" t="s">
        <v>128</v>
      </c>
      <c r="E48" s="34" t="s">
        <v>196</v>
      </c>
      <c r="F48" s="35" t="s">
        <v>1590</v>
      </c>
      <c r="G48" s="32" t="s">
        <v>714</v>
      </c>
      <c r="H48" s="36">
        <v>7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2261</v>
      </c>
      <c r="D49" s="33" t="s">
        <v>1643</v>
      </c>
      <c r="E49" s="34" t="s">
        <v>203</v>
      </c>
      <c r="F49" s="35" t="s">
        <v>475</v>
      </c>
      <c r="G49" s="32" t="s">
        <v>544</v>
      </c>
      <c r="H49" s="36">
        <v>0</v>
      </c>
      <c r="I49" s="36">
        <v>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>Không đủ ĐKDT</v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2262</v>
      </c>
      <c r="D50" s="33" t="s">
        <v>817</v>
      </c>
      <c r="E50" s="34" t="s">
        <v>203</v>
      </c>
      <c r="F50" s="35" t="s">
        <v>94</v>
      </c>
      <c r="G50" s="32" t="s">
        <v>755</v>
      </c>
      <c r="H50" s="36">
        <v>7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2263</v>
      </c>
      <c r="D51" s="33" t="s">
        <v>817</v>
      </c>
      <c r="E51" s="34" t="s">
        <v>1768</v>
      </c>
      <c r="F51" s="35" t="s">
        <v>1354</v>
      </c>
      <c r="G51" s="32" t="s">
        <v>634</v>
      </c>
      <c r="H51" s="36">
        <v>6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3.4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2264</v>
      </c>
      <c r="D52" s="33" t="s">
        <v>2265</v>
      </c>
      <c r="E52" s="34" t="s">
        <v>683</v>
      </c>
      <c r="F52" s="35" t="s">
        <v>69</v>
      </c>
      <c r="G52" s="32" t="s">
        <v>558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2266</v>
      </c>
      <c r="D53" s="33" t="s">
        <v>1512</v>
      </c>
      <c r="E53" s="34" t="s">
        <v>1481</v>
      </c>
      <c r="F53" s="35" t="s">
        <v>389</v>
      </c>
      <c r="G53" s="32" t="s">
        <v>714</v>
      </c>
      <c r="H53" s="36">
        <v>9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4.5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2267</v>
      </c>
      <c r="D54" s="33" t="s">
        <v>2268</v>
      </c>
      <c r="E54" s="34" t="s">
        <v>383</v>
      </c>
      <c r="F54" s="35" t="s">
        <v>1718</v>
      </c>
      <c r="G54" s="32" t="s">
        <v>549</v>
      </c>
      <c r="H54" s="36">
        <v>7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2269</v>
      </c>
      <c r="D55" s="33" t="s">
        <v>2270</v>
      </c>
      <c r="E55" s="34" t="s">
        <v>223</v>
      </c>
      <c r="F55" s="35" t="s">
        <v>1608</v>
      </c>
      <c r="G55" s="32" t="s">
        <v>789</v>
      </c>
      <c r="H55" s="36">
        <v>8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2271</v>
      </c>
      <c r="D56" s="33" t="s">
        <v>2272</v>
      </c>
      <c r="E56" s="34" t="s">
        <v>386</v>
      </c>
      <c r="F56" s="35" t="s">
        <v>1346</v>
      </c>
      <c r="G56" s="32" t="s">
        <v>581</v>
      </c>
      <c r="H56" s="36">
        <v>0</v>
      </c>
      <c r="I56" s="36">
        <v>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>Không đủ ĐKDT</v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2273</v>
      </c>
      <c r="D57" s="33" t="s">
        <v>2274</v>
      </c>
      <c r="E57" s="34" t="s">
        <v>386</v>
      </c>
      <c r="F57" s="35" t="s">
        <v>2275</v>
      </c>
      <c r="G57" s="32" t="s">
        <v>614</v>
      </c>
      <c r="H57" s="36">
        <v>3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2276</v>
      </c>
      <c r="D58" s="33" t="s">
        <v>875</v>
      </c>
      <c r="E58" s="34" t="s">
        <v>386</v>
      </c>
      <c r="F58" s="35" t="s">
        <v>2277</v>
      </c>
      <c r="G58" s="32" t="s">
        <v>1030</v>
      </c>
      <c r="H58" s="36">
        <v>8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2278</v>
      </c>
      <c r="D59" s="33" t="s">
        <v>2279</v>
      </c>
      <c r="E59" s="34" t="s">
        <v>386</v>
      </c>
      <c r="F59" s="35" t="s">
        <v>770</v>
      </c>
      <c r="G59" s="32" t="s">
        <v>634</v>
      </c>
      <c r="H59" s="36">
        <v>6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3.4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2280</v>
      </c>
      <c r="D60" s="33" t="s">
        <v>2281</v>
      </c>
      <c r="E60" s="34" t="s">
        <v>235</v>
      </c>
      <c r="F60" s="35" t="s">
        <v>2065</v>
      </c>
      <c r="G60" s="32" t="s">
        <v>573</v>
      </c>
      <c r="H60" s="36">
        <v>3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2.5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2282</v>
      </c>
      <c r="D61" s="33" t="s">
        <v>1073</v>
      </c>
      <c r="E61" s="34" t="s">
        <v>235</v>
      </c>
      <c r="F61" s="35" t="s">
        <v>2197</v>
      </c>
      <c r="G61" s="32" t="s">
        <v>634</v>
      </c>
      <c r="H61" s="36">
        <v>5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2283</v>
      </c>
      <c r="D62" s="33" t="s">
        <v>1395</v>
      </c>
      <c r="E62" s="34" t="s">
        <v>235</v>
      </c>
      <c r="F62" s="35" t="s">
        <v>2284</v>
      </c>
      <c r="G62" s="32" t="s">
        <v>1022</v>
      </c>
      <c r="H62" s="36">
        <v>8</v>
      </c>
      <c r="I62" s="36">
        <v>9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4.2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2285</v>
      </c>
      <c r="D63" s="33" t="s">
        <v>2286</v>
      </c>
      <c r="E63" s="34" t="s">
        <v>235</v>
      </c>
      <c r="F63" s="35" t="s">
        <v>2287</v>
      </c>
      <c r="G63" s="32" t="s">
        <v>810</v>
      </c>
      <c r="H63" s="36">
        <v>6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2288</v>
      </c>
      <c r="D64" s="33" t="s">
        <v>2289</v>
      </c>
      <c r="E64" s="34" t="s">
        <v>507</v>
      </c>
      <c r="F64" s="35" t="s">
        <v>492</v>
      </c>
      <c r="G64" s="32" t="s">
        <v>581</v>
      </c>
      <c r="H64" s="36">
        <v>7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2290</v>
      </c>
      <c r="D65" s="33" t="s">
        <v>109</v>
      </c>
      <c r="E65" s="34" t="s">
        <v>251</v>
      </c>
      <c r="F65" s="35" t="s">
        <v>2291</v>
      </c>
      <c r="G65" s="32" t="s">
        <v>2292</v>
      </c>
      <c r="H65" s="36">
        <v>5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2293</v>
      </c>
      <c r="D66" s="33" t="s">
        <v>402</v>
      </c>
      <c r="E66" s="34" t="s">
        <v>403</v>
      </c>
      <c r="F66" s="35" t="s">
        <v>257</v>
      </c>
      <c r="G66" s="32" t="s">
        <v>793</v>
      </c>
      <c r="H66" s="36">
        <v>7</v>
      </c>
      <c r="I66" s="36">
        <v>4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2.9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2294</v>
      </c>
      <c r="D67" s="33" t="s">
        <v>2295</v>
      </c>
      <c r="E67" s="34" t="s">
        <v>403</v>
      </c>
      <c r="F67" s="35" t="s">
        <v>164</v>
      </c>
      <c r="G67" s="32" t="s">
        <v>563</v>
      </c>
      <c r="H67" s="36">
        <v>6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2296</v>
      </c>
      <c r="D68" s="33" t="s">
        <v>128</v>
      </c>
      <c r="E68" s="34" t="s">
        <v>2297</v>
      </c>
      <c r="F68" s="35" t="s">
        <v>743</v>
      </c>
      <c r="G68" s="32" t="s">
        <v>789</v>
      </c>
      <c r="H68" s="36">
        <v>7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2298</v>
      </c>
      <c r="D69" s="33" t="s">
        <v>2299</v>
      </c>
      <c r="E69" s="34" t="s">
        <v>265</v>
      </c>
      <c r="F69" s="35" t="s">
        <v>228</v>
      </c>
      <c r="G69" s="32" t="s">
        <v>789</v>
      </c>
      <c r="H69" s="36">
        <v>7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2300</v>
      </c>
      <c r="D70" s="33" t="s">
        <v>2301</v>
      </c>
      <c r="E70" s="34" t="s">
        <v>271</v>
      </c>
      <c r="F70" s="35" t="s">
        <v>462</v>
      </c>
      <c r="G70" s="32" t="s">
        <v>563</v>
      </c>
      <c r="H70" s="36">
        <v>5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3.1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2302</v>
      </c>
      <c r="D71" s="33" t="s">
        <v>2303</v>
      </c>
      <c r="E71" s="34" t="s">
        <v>2304</v>
      </c>
      <c r="F71" s="35" t="s">
        <v>2305</v>
      </c>
      <c r="G71" s="32" t="s">
        <v>759</v>
      </c>
      <c r="H71" s="36">
        <v>7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2306</v>
      </c>
      <c r="D72" s="33" t="s">
        <v>396</v>
      </c>
      <c r="E72" s="34" t="s">
        <v>2307</v>
      </c>
      <c r="F72" s="35" t="s">
        <v>517</v>
      </c>
      <c r="G72" s="32" t="s">
        <v>1092</v>
      </c>
      <c r="H72" s="36">
        <v>9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4.3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2308</v>
      </c>
      <c r="D73" s="33" t="s">
        <v>2309</v>
      </c>
      <c r="E73" s="34" t="s">
        <v>286</v>
      </c>
      <c r="F73" s="35" t="s">
        <v>1599</v>
      </c>
      <c r="G73" s="32" t="s">
        <v>563</v>
      </c>
      <c r="H73" s="36">
        <v>7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2310</v>
      </c>
      <c r="D74" s="33" t="s">
        <v>2311</v>
      </c>
      <c r="E74" s="34" t="s">
        <v>286</v>
      </c>
      <c r="F74" s="35" t="s">
        <v>916</v>
      </c>
      <c r="G74" s="32" t="s">
        <v>714</v>
      </c>
      <c r="H74" s="36">
        <v>7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3.7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2312</v>
      </c>
      <c r="D75" s="33" t="s">
        <v>782</v>
      </c>
      <c r="E75" s="34" t="s">
        <v>414</v>
      </c>
      <c r="F75" s="35" t="s">
        <v>1465</v>
      </c>
      <c r="G75" s="32" t="s">
        <v>586</v>
      </c>
      <c r="H75" s="36">
        <v>7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2313</v>
      </c>
      <c r="D76" s="33" t="s">
        <v>2314</v>
      </c>
      <c r="E76" s="34" t="s">
        <v>728</v>
      </c>
      <c r="F76" s="35" t="s">
        <v>2315</v>
      </c>
      <c r="G76" s="32" t="s">
        <v>573</v>
      </c>
      <c r="H76" s="36">
        <v>3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2.5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2316</v>
      </c>
      <c r="D77" s="33" t="s">
        <v>2317</v>
      </c>
      <c r="E77" s="34" t="s">
        <v>1684</v>
      </c>
      <c r="F77" s="35" t="s">
        <v>208</v>
      </c>
      <c r="G77" s="32" t="s">
        <v>789</v>
      </c>
      <c r="H77" s="36">
        <v>0</v>
      </c>
      <c r="I77" s="36">
        <v>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>Không đủ ĐKDT</v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68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19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49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68" priority="3" operator="greaterThan">
      <formula>10</formula>
    </cfRule>
  </conditionalFormatting>
  <conditionalFormatting sqref="O1:O1048576">
    <cfRule type="duplicateValues" dxfId="67" priority="2"/>
  </conditionalFormatting>
  <conditionalFormatting sqref="C1:C1048576">
    <cfRule type="duplicateValues" dxfId="66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5546875" style="1" bestFit="1" customWidth="1"/>
    <col min="5" max="5" width="5.66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5</v>
      </c>
      <c r="AI8" s="78">
        <f>+$AH$8/$AA$8</f>
        <v>6.9444444444444448E-2</v>
      </c>
      <c r="AJ8" s="79">
        <f>COUNTIF($X$9:$X$140,"Học lại")</f>
        <v>46</v>
      </c>
      <c r="AK8" s="78">
        <f>+$AJ$8/$AA$8</f>
        <v>0.63888888888888884</v>
      </c>
      <c r="AL8" s="70">
        <f>COUNTIF($X$10:$X$140,"Đạt")</f>
        <v>21</v>
      </c>
      <c r="AM8" s="77">
        <f>+$AL$8/$AA$8</f>
        <v>0.29166666666666669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2063</v>
      </c>
      <c r="D10" s="21" t="s">
        <v>2064</v>
      </c>
      <c r="E10" s="22" t="s">
        <v>64</v>
      </c>
      <c r="F10" s="23" t="s">
        <v>2065</v>
      </c>
      <c r="G10" s="20" t="s">
        <v>604</v>
      </c>
      <c r="H10" s="24">
        <v>7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2066</v>
      </c>
      <c r="D11" s="33" t="s">
        <v>431</v>
      </c>
      <c r="E11" s="34" t="s">
        <v>64</v>
      </c>
      <c r="F11" s="35" t="s">
        <v>295</v>
      </c>
      <c r="G11" s="32" t="s">
        <v>1030</v>
      </c>
      <c r="H11" s="36">
        <v>7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2067</v>
      </c>
      <c r="D12" s="33" t="s">
        <v>2068</v>
      </c>
      <c r="E12" s="34" t="s">
        <v>64</v>
      </c>
      <c r="F12" s="35" t="s">
        <v>2069</v>
      </c>
      <c r="G12" s="32" t="s">
        <v>1381</v>
      </c>
      <c r="H12" s="36">
        <v>10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4.4000000000000004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2070</v>
      </c>
      <c r="D13" s="33" t="s">
        <v>2071</v>
      </c>
      <c r="E13" s="34" t="s">
        <v>64</v>
      </c>
      <c r="F13" s="35" t="s">
        <v>2072</v>
      </c>
      <c r="G13" s="32" t="s">
        <v>237</v>
      </c>
      <c r="H13" s="36">
        <v>0</v>
      </c>
      <c r="I13" s="36">
        <v>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>Không đủ ĐKDT</v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2073</v>
      </c>
      <c r="D14" s="33" t="s">
        <v>2074</v>
      </c>
      <c r="E14" s="34" t="s">
        <v>64</v>
      </c>
      <c r="F14" s="35" t="s">
        <v>1950</v>
      </c>
      <c r="G14" s="32" t="s">
        <v>604</v>
      </c>
      <c r="H14" s="36">
        <v>6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2075</v>
      </c>
      <c r="D15" s="33" t="s">
        <v>795</v>
      </c>
      <c r="E15" s="34" t="s">
        <v>2076</v>
      </c>
      <c r="F15" s="35" t="s">
        <v>2077</v>
      </c>
      <c r="G15" s="32" t="s">
        <v>1389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2078</v>
      </c>
      <c r="D16" s="33" t="s">
        <v>2079</v>
      </c>
      <c r="E16" s="34" t="s">
        <v>2080</v>
      </c>
      <c r="F16" s="35" t="s">
        <v>2081</v>
      </c>
      <c r="G16" s="32" t="s">
        <v>536</v>
      </c>
      <c r="H16" s="36">
        <v>8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2082</v>
      </c>
      <c r="D17" s="33" t="s">
        <v>2083</v>
      </c>
      <c r="E17" s="34" t="s">
        <v>2084</v>
      </c>
      <c r="F17" s="35" t="s">
        <v>2085</v>
      </c>
      <c r="G17" s="32" t="s">
        <v>1960</v>
      </c>
      <c r="H17" s="36">
        <v>0</v>
      </c>
      <c r="I17" s="36">
        <v>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2086</v>
      </c>
      <c r="D18" s="33" t="s">
        <v>109</v>
      </c>
      <c r="E18" s="34" t="s">
        <v>566</v>
      </c>
      <c r="F18" s="35" t="s">
        <v>1396</v>
      </c>
      <c r="G18" s="32" t="s">
        <v>1084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2087</v>
      </c>
      <c r="D19" s="33" t="s">
        <v>2088</v>
      </c>
      <c r="E19" s="34" t="s">
        <v>954</v>
      </c>
      <c r="F19" s="35" t="s">
        <v>2089</v>
      </c>
      <c r="G19" s="32" t="s">
        <v>1389</v>
      </c>
      <c r="H19" s="36">
        <v>8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2090</v>
      </c>
      <c r="D20" s="33" t="s">
        <v>88</v>
      </c>
      <c r="E20" s="34" t="s">
        <v>1562</v>
      </c>
      <c r="F20" s="35" t="s">
        <v>2091</v>
      </c>
      <c r="G20" s="32" t="s">
        <v>1381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2092</v>
      </c>
      <c r="D21" s="33" t="s">
        <v>795</v>
      </c>
      <c r="E21" s="34" t="s">
        <v>105</v>
      </c>
      <c r="F21" s="35" t="s">
        <v>2010</v>
      </c>
      <c r="G21" s="32" t="s">
        <v>1030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2093</v>
      </c>
      <c r="D22" s="33" t="s">
        <v>2094</v>
      </c>
      <c r="E22" s="34" t="s">
        <v>113</v>
      </c>
      <c r="F22" s="35" t="s">
        <v>1526</v>
      </c>
      <c r="G22" s="32" t="s">
        <v>1389</v>
      </c>
      <c r="H22" s="36">
        <v>6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2095</v>
      </c>
      <c r="D23" s="33" t="s">
        <v>202</v>
      </c>
      <c r="E23" s="34" t="s">
        <v>121</v>
      </c>
      <c r="F23" s="35" t="s">
        <v>2096</v>
      </c>
      <c r="G23" s="32" t="s">
        <v>1389</v>
      </c>
      <c r="H23" s="36">
        <v>2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2.2000000000000002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2097</v>
      </c>
      <c r="D24" s="33" t="s">
        <v>222</v>
      </c>
      <c r="E24" s="34" t="s">
        <v>121</v>
      </c>
      <c r="F24" s="35" t="s">
        <v>1376</v>
      </c>
      <c r="G24" s="32" t="s">
        <v>672</v>
      </c>
      <c r="H24" s="36">
        <v>8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4.4000000000000004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2098</v>
      </c>
      <c r="D25" s="33" t="s">
        <v>2099</v>
      </c>
      <c r="E25" s="34" t="s">
        <v>350</v>
      </c>
      <c r="F25" s="35" t="s">
        <v>458</v>
      </c>
      <c r="G25" s="32" t="s">
        <v>634</v>
      </c>
      <c r="H25" s="36">
        <v>6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2100</v>
      </c>
      <c r="D26" s="33" t="s">
        <v>799</v>
      </c>
      <c r="E26" s="34" t="s">
        <v>976</v>
      </c>
      <c r="F26" s="35" t="s">
        <v>2101</v>
      </c>
      <c r="G26" s="32" t="s">
        <v>1389</v>
      </c>
      <c r="H26" s="36">
        <v>7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3.7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2102</v>
      </c>
      <c r="D27" s="33" t="s">
        <v>2103</v>
      </c>
      <c r="E27" s="34" t="s">
        <v>1725</v>
      </c>
      <c r="F27" s="35" t="s">
        <v>451</v>
      </c>
      <c r="G27" s="32" t="s">
        <v>793</v>
      </c>
      <c r="H27" s="36">
        <v>7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2104</v>
      </c>
      <c r="D28" s="33" t="s">
        <v>2105</v>
      </c>
      <c r="E28" s="34" t="s">
        <v>140</v>
      </c>
      <c r="F28" s="35" t="s">
        <v>2106</v>
      </c>
      <c r="G28" s="32" t="s">
        <v>1389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2107</v>
      </c>
      <c r="D29" s="33" t="s">
        <v>1953</v>
      </c>
      <c r="E29" s="34" t="s">
        <v>140</v>
      </c>
      <c r="F29" s="35" t="s">
        <v>2101</v>
      </c>
      <c r="G29" s="32" t="s">
        <v>1389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2108</v>
      </c>
      <c r="D30" s="33" t="s">
        <v>109</v>
      </c>
      <c r="E30" s="34" t="s">
        <v>140</v>
      </c>
      <c r="F30" s="35" t="s">
        <v>671</v>
      </c>
      <c r="G30" s="32" t="s">
        <v>889</v>
      </c>
      <c r="H30" s="36">
        <v>6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2109</v>
      </c>
      <c r="D31" s="33" t="s">
        <v>109</v>
      </c>
      <c r="E31" s="34" t="s">
        <v>140</v>
      </c>
      <c r="F31" s="35" t="s">
        <v>2110</v>
      </c>
      <c r="G31" s="32" t="s">
        <v>581</v>
      </c>
      <c r="H31" s="36">
        <v>7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2111</v>
      </c>
      <c r="D32" s="33" t="s">
        <v>2112</v>
      </c>
      <c r="E32" s="34" t="s">
        <v>1155</v>
      </c>
      <c r="F32" s="35" t="s">
        <v>1125</v>
      </c>
      <c r="G32" s="32" t="s">
        <v>672</v>
      </c>
      <c r="H32" s="36">
        <v>8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2113</v>
      </c>
      <c r="D33" s="33" t="s">
        <v>799</v>
      </c>
      <c r="E33" s="34" t="s">
        <v>1155</v>
      </c>
      <c r="F33" s="35" t="s">
        <v>249</v>
      </c>
      <c r="G33" s="32" t="s">
        <v>707</v>
      </c>
      <c r="H33" s="36">
        <v>7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3.5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2114</v>
      </c>
      <c r="D34" s="33" t="s">
        <v>895</v>
      </c>
      <c r="E34" s="34" t="s">
        <v>606</v>
      </c>
      <c r="F34" s="35" t="s">
        <v>2115</v>
      </c>
      <c r="G34" s="32" t="s">
        <v>591</v>
      </c>
      <c r="H34" s="36">
        <v>4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2.8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2116</v>
      </c>
      <c r="D35" s="33" t="s">
        <v>2117</v>
      </c>
      <c r="E35" s="34" t="s">
        <v>365</v>
      </c>
      <c r="F35" s="35" t="s">
        <v>1080</v>
      </c>
      <c r="G35" s="32" t="s">
        <v>1389</v>
      </c>
      <c r="H35" s="36">
        <v>6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2118</v>
      </c>
      <c r="D36" s="33" t="s">
        <v>1362</v>
      </c>
      <c r="E36" s="34" t="s">
        <v>156</v>
      </c>
      <c r="F36" s="35" t="s">
        <v>2119</v>
      </c>
      <c r="G36" s="32" t="s">
        <v>806</v>
      </c>
      <c r="H36" s="36">
        <v>9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4.0999999999999996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2120</v>
      </c>
      <c r="D37" s="33" t="s">
        <v>2121</v>
      </c>
      <c r="E37" s="34" t="s">
        <v>632</v>
      </c>
      <c r="F37" s="35" t="s">
        <v>94</v>
      </c>
      <c r="G37" s="32" t="s">
        <v>1084</v>
      </c>
      <c r="H37" s="36">
        <v>7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3.5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2122</v>
      </c>
      <c r="D38" s="33" t="s">
        <v>603</v>
      </c>
      <c r="E38" s="34" t="s">
        <v>369</v>
      </c>
      <c r="F38" s="35" t="s">
        <v>1400</v>
      </c>
      <c r="G38" s="32" t="s">
        <v>1389</v>
      </c>
      <c r="H38" s="36">
        <v>8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2123</v>
      </c>
      <c r="D39" s="33" t="s">
        <v>2124</v>
      </c>
      <c r="E39" s="34" t="s">
        <v>847</v>
      </c>
      <c r="F39" s="35" t="s">
        <v>548</v>
      </c>
      <c r="G39" s="32" t="s">
        <v>604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2125</v>
      </c>
      <c r="D40" s="33" t="s">
        <v>1953</v>
      </c>
      <c r="E40" s="34" t="s">
        <v>184</v>
      </c>
      <c r="F40" s="35" t="s">
        <v>2126</v>
      </c>
      <c r="G40" s="32" t="s">
        <v>1389</v>
      </c>
      <c r="H40" s="36">
        <v>7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2127</v>
      </c>
      <c r="D41" s="33" t="s">
        <v>1208</v>
      </c>
      <c r="E41" s="34" t="s">
        <v>2128</v>
      </c>
      <c r="F41" s="35" t="s">
        <v>65</v>
      </c>
      <c r="G41" s="32" t="s">
        <v>806</v>
      </c>
      <c r="H41" s="36">
        <v>7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3.5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2129</v>
      </c>
      <c r="D42" s="33" t="s">
        <v>2130</v>
      </c>
      <c r="E42" s="34" t="s">
        <v>658</v>
      </c>
      <c r="F42" s="35" t="s">
        <v>2131</v>
      </c>
      <c r="G42" s="32" t="s">
        <v>1389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2132</v>
      </c>
      <c r="D43" s="33" t="s">
        <v>695</v>
      </c>
      <c r="E43" s="34" t="s">
        <v>192</v>
      </c>
      <c r="F43" s="35" t="s">
        <v>2091</v>
      </c>
      <c r="G43" s="32" t="s">
        <v>1381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2133</v>
      </c>
      <c r="D44" s="33" t="s">
        <v>2134</v>
      </c>
      <c r="E44" s="34" t="s">
        <v>668</v>
      </c>
      <c r="F44" s="35" t="s">
        <v>792</v>
      </c>
      <c r="G44" s="32" t="s">
        <v>620</v>
      </c>
      <c r="H44" s="36">
        <v>7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2135</v>
      </c>
      <c r="D45" s="33" t="s">
        <v>431</v>
      </c>
      <c r="E45" s="34" t="s">
        <v>203</v>
      </c>
      <c r="F45" s="35" t="s">
        <v>181</v>
      </c>
      <c r="G45" s="32" t="s">
        <v>573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2136</v>
      </c>
      <c r="D46" s="33" t="s">
        <v>109</v>
      </c>
      <c r="E46" s="34" t="s">
        <v>2137</v>
      </c>
      <c r="F46" s="35" t="s">
        <v>2138</v>
      </c>
      <c r="G46" s="32" t="s">
        <v>1389</v>
      </c>
      <c r="H46" s="36">
        <v>10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4.8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2139</v>
      </c>
      <c r="D47" s="33" t="s">
        <v>1660</v>
      </c>
      <c r="E47" s="34" t="s">
        <v>683</v>
      </c>
      <c r="F47" s="35" t="s">
        <v>2140</v>
      </c>
      <c r="G47" s="32" t="s">
        <v>1381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2141</v>
      </c>
      <c r="D48" s="33" t="s">
        <v>2142</v>
      </c>
      <c r="E48" s="34" t="s">
        <v>683</v>
      </c>
      <c r="F48" s="35" t="s">
        <v>2143</v>
      </c>
      <c r="G48" s="32" t="s">
        <v>1381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2144</v>
      </c>
      <c r="D49" s="33" t="s">
        <v>705</v>
      </c>
      <c r="E49" s="34" t="s">
        <v>2145</v>
      </c>
      <c r="F49" s="35" t="s">
        <v>160</v>
      </c>
      <c r="G49" s="32" t="s">
        <v>536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2146</v>
      </c>
      <c r="D50" s="33" t="s">
        <v>413</v>
      </c>
      <c r="E50" s="34" t="s">
        <v>2147</v>
      </c>
      <c r="F50" s="35" t="s">
        <v>2148</v>
      </c>
      <c r="G50" s="32" t="s">
        <v>1389</v>
      </c>
      <c r="H50" s="36">
        <v>8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4.2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2149</v>
      </c>
      <c r="D51" s="33" t="s">
        <v>434</v>
      </c>
      <c r="E51" s="34" t="s">
        <v>497</v>
      </c>
      <c r="F51" s="35" t="s">
        <v>137</v>
      </c>
      <c r="G51" s="32" t="s">
        <v>1092</v>
      </c>
      <c r="H51" s="36">
        <v>7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2150</v>
      </c>
      <c r="D52" s="33" t="s">
        <v>88</v>
      </c>
      <c r="E52" s="34" t="s">
        <v>223</v>
      </c>
      <c r="F52" s="35" t="s">
        <v>2151</v>
      </c>
      <c r="G52" s="32" t="s">
        <v>1381</v>
      </c>
      <c r="H52" s="36">
        <v>9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4.0999999999999996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2152</v>
      </c>
      <c r="D53" s="33" t="s">
        <v>1477</v>
      </c>
      <c r="E53" s="34" t="s">
        <v>696</v>
      </c>
      <c r="F53" s="35" t="s">
        <v>2153</v>
      </c>
      <c r="G53" s="32" t="s">
        <v>777</v>
      </c>
      <c r="H53" s="36">
        <v>8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4.2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2154</v>
      </c>
      <c r="D54" s="33" t="s">
        <v>1643</v>
      </c>
      <c r="E54" s="34" t="s">
        <v>2032</v>
      </c>
      <c r="F54" s="35" t="s">
        <v>1461</v>
      </c>
      <c r="G54" s="32" t="s">
        <v>1389</v>
      </c>
      <c r="H54" s="36">
        <v>8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2155</v>
      </c>
      <c r="D55" s="33" t="s">
        <v>538</v>
      </c>
      <c r="E55" s="34" t="s">
        <v>235</v>
      </c>
      <c r="F55" s="35" t="s">
        <v>2156</v>
      </c>
      <c r="G55" s="32" t="s">
        <v>1389</v>
      </c>
      <c r="H55" s="36">
        <v>7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2157</v>
      </c>
      <c r="D56" s="33" t="s">
        <v>218</v>
      </c>
      <c r="E56" s="34" t="s">
        <v>248</v>
      </c>
      <c r="F56" s="35" t="s">
        <v>1563</v>
      </c>
      <c r="G56" s="32" t="s">
        <v>1030</v>
      </c>
      <c r="H56" s="36">
        <v>8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2158</v>
      </c>
      <c r="D57" s="33" t="s">
        <v>2159</v>
      </c>
      <c r="E57" s="34" t="s">
        <v>251</v>
      </c>
      <c r="F57" s="35" t="s">
        <v>2160</v>
      </c>
      <c r="G57" s="32" t="s">
        <v>1389</v>
      </c>
      <c r="H57" s="36">
        <v>0</v>
      </c>
      <c r="I57" s="36">
        <v>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>Không đủ ĐKDT</v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2161</v>
      </c>
      <c r="D58" s="33" t="s">
        <v>2162</v>
      </c>
      <c r="E58" s="34" t="s">
        <v>251</v>
      </c>
      <c r="F58" s="35" t="s">
        <v>1957</v>
      </c>
      <c r="G58" s="32" t="s">
        <v>573</v>
      </c>
      <c r="H58" s="36">
        <v>7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2163</v>
      </c>
      <c r="D59" s="33" t="s">
        <v>1933</v>
      </c>
      <c r="E59" s="34" t="s">
        <v>254</v>
      </c>
      <c r="F59" s="35" t="s">
        <v>407</v>
      </c>
      <c r="G59" s="32" t="s">
        <v>1030</v>
      </c>
      <c r="H59" s="36">
        <v>8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2164</v>
      </c>
      <c r="D60" s="33" t="s">
        <v>274</v>
      </c>
      <c r="E60" s="34" t="s">
        <v>254</v>
      </c>
      <c r="F60" s="35" t="s">
        <v>2165</v>
      </c>
      <c r="G60" s="32" t="s">
        <v>806</v>
      </c>
      <c r="H60" s="36">
        <v>7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2166</v>
      </c>
      <c r="D61" s="33" t="s">
        <v>359</v>
      </c>
      <c r="E61" s="34" t="s">
        <v>260</v>
      </c>
      <c r="F61" s="35" t="s">
        <v>276</v>
      </c>
      <c r="G61" s="32" t="s">
        <v>620</v>
      </c>
      <c r="H61" s="36">
        <v>6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2167</v>
      </c>
      <c r="D62" s="33" t="s">
        <v>2168</v>
      </c>
      <c r="E62" s="34" t="s">
        <v>510</v>
      </c>
      <c r="F62" s="35" t="s">
        <v>2169</v>
      </c>
      <c r="G62" s="32" t="s">
        <v>744</v>
      </c>
      <c r="H62" s="36">
        <v>8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2170</v>
      </c>
      <c r="D63" s="33" t="s">
        <v>904</v>
      </c>
      <c r="E63" s="34" t="s">
        <v>1349</v>
      </c>
      <c r="F63" s="35" t="s">
        <v>407</v>
      </c>
      <c r="G63" s="32" t="s">
        <v>1030</v>
      </c>
      <c r="H63" s="36">
        <v>9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4.0999999999999996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2171</v>
      </c>
      <c r="D64" s="33" t="s">
        <v>109</v>
      </c>
      <c r="E64" s="34" t="s">
        <v>2172</v>
      </c>
      <c r="F64" s="35" t="s">
        <v>1423</v>
      </c>
      <c r="G64" s="32" t="s">
        <v>1030</v>
      </c>
      <c r="H64" s="36">
        <v>10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4.5999999999999996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2173</v>
      </c>
      <c r="D65" s="33" t="s">
        <v>128</v>
      </c>
      <c r="E65" s="34" t="s">
        <v>719</v>
      </c>
      <c r="F65" s="35" t="s">
        <v>2174</v>
      </c>
      <c r="G65" s="32" t="s">
        <v>2175</v>
      </c>
      <c r="H65" s="36">
        <v>7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2176</v>
      </c>
      <c r="D66" s="33" t="s">
        <v>2177</v>
      </c>
      <c r="E66" s="34" t="s">
        <v>275</v>
      </c>
      <c r="F66" s="35" t="s">
        <v>1065</v>
      </c>
      <c r="G66" s="32" t="s">
        <v>634</v>
      </c>
      <c r="H66" s="36">
        <v>0</v>
      </c>
      <c r="I66" s="36">
        <v>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2178</v>
      </c>
      <c r="D67" s="33" t="s">
        <v>431</v>
      </c>
      <c r="E67" s="34" t="s">
        <v>283</v>
      </c>
      <c r="F67" s="35" t="s">
        <v>1478</v>
      </c>
      <c r="G67" s="32" t="s">
        <v>627</v>
      </c>
      <c r="H67" s="36">
        <v>7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3.5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2179</v>
      </c>
      <c r="D68" s="33" t="s">
        <v>880</v>
      </c>
      <c r="E68" s="34" t="s">
        <v>406</v>
      </c>
      <c r="F68" s="35" t="s">
        <v>2180</v>
      </c>
      <c r="G68" s="32" t="s">
        <v>1389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2181</v>
      </c>
      <c r="D69" s="33" t="s">
        <v>2182</v>
      </c>
      <c r="E69" s="34" t="s">
        <v>414</v>
      </c>
      <c r="F69" s="35" t="s">
        <v>2183</v>
      </c>
      <c r="G69" s="32" t="s">
        <v>627</v>
      </c>
      <c r="H69" s="36">
        <v>7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2184</v>
      </c>
      <c r="D70" s="33" t="s">
        <v>187</v>
      </c>
      <c r="E70" s="34" t="s">
        <v>728</v>
      </c>
      <c r="F70" s="35" t="s">
        <v>1451</v>
      </c>
      <c r="G70" s="32" t="s">
        <v>634</v>
      </c>
      <c r="H70" s="36">
        <v>6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2185</v>
      </c>
      <c r="D71" s="33" t="s">
        <v>2186</v>
      </c>
      <c r="E71" s="34" t="s">
        <v>728</v>
      </c>
      <c r="F71" s="35" t="s">
        <v>245</v>
      </c>
      <c r="G71" s="32" t="s">
        <v>1030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2187</v>
      </c>
      <c r="D72" s="33" t="s">
        <v>1110</v>
      </c>
      <c r="E72" s="34" t="s">
        <v>728</v>
      </c>
      <c r="F72" s="35" t="s">
        <v>397</v>
      </c>
      <c r="G72" s="32" t="s">
        <v>656</v>
      </c>
      <c r="H72" s="36">
        <v>6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2188</v>
      </c>
      <c r="D73" s="33" t="s">
        <v>705</v>
      </c>
      <c r="E73" s="34" t="s">
        <v>728</v>
      </c>
      <c r="F73" s="35" t="s">
        <v>952</v>
      </c>
      <c r="G73" s="32" t="s">
        <v>1084</v>
      </c>
      <c r="H73" s="36">
        <v>4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2.2000000000000002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2189</v>
      </c>
      <c r="D74" s="33" t="s">
        <v>705</v>
      </c>
      <c r="E74" s="34" t="s">
        <v>728</v>
      </c>
      <c r="F74" s="35" t="s">
        <v>176</v>
      </c>
      <c r="G74" s="32" t="s">
        <v>634</v>
      </c>
      <c r="H74" s="36">
        <v>7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2190</v>
      </c>
      <c r="D75" s="33" t="s">
        <v>985</v>
      </c>
      <c r="E75" s="34" t="s">
        <v>728</v>
      </c>
      <c r="F75" s="35" t="s">
        <v>2191</v>
      </c>
      <c r="G75" s="32" t="s">
        <v>1389</v>
      </c>
      <c r="H75" s="36">
        <v>7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2192</v>
      </c>
      <c r="D76" s="33" t="s">
        <v>2193</v>
      </c>
      <c r="E76" s="34" t="s">
        <v>294</v>
      </c>
      <c r="F76" s="35" t="s">
        <v>937</v>
      </c>
      <c r="G76" s="32" t="s">
        <v>889</v>
      </c>
      <c r="H76" s="36">
        <v>6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3.6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/>
      <c r="D77" s="33"/>
      <c r="E77" s="34"/>
      <c r="F77" s="35"/>
      <c r="G77" s="32"/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Thi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68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21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5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65" priority="3" operator="greaterThan">
      <formula>10</formula>
    </cfRule>
  </conditionalFormatting>
  <conditionalFormatting sqref="O1:O1048576">
    <cfRule type="duplicateValues" dxfId="64" priority="2"/>
  </conditionalFormatting>
  <conditionalFormatting sqref="C1:C1048576">
    <cfRule type="duplicateValues" dxfId="63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4414062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2801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15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5</v>
      </c>
      <c r="AK8" s="78">
        <f>+$AJ$8/$AA$8</f>
        <v>6.9444444444444448E-2</v>
      </c>
      <c r="AL8" s="70">
        <f>COUNTIF($X$10:$X$140,"Đạt")</f>
        <v>63</v>
      </c>
      <c r="AM8" s="77">
        <f>+$AL$8/$AA$8</f>
        <v>0.875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2683</v>
      </c>
      <c r="D10" s="21" t="s">
        <v>2684</v>
      </c>
      <c r="E10" s="22" t="s">
        <v>927</v>
      </c>
      <c r="F10" s="23" t="s">
        <v>447</v>
      </c>
      <c r="G10" s="20" t="s">
        <v>714</v>
      </c>
      <c r="H10" s="24">
        <v>10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4.5999999999999996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2685</v>
      </c>
      <c r="D11" s="33" t="s">
        <v>2686</v>
      </c>
      <c r="E11" s="34" t="s">
        <v>64</v>
      </c>
      <c r="F11" s="35" t="s">
        <v>2508</v>
      </c>
      <c r="G11" s="32" t="s">
        <v>533</v>
      </c>
      <c r="H11" s="36">
        <v>10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2687</v>
      </c>
      <c r="D12" s="33" t="s">
        <v>356</v>
      </c>
      <c r="E12" s="34" t="s">
        <v>64</v>
      </c>
      <c r="F12" s="35" t="s">
        <v>69</v>
      </c>
      <c r="G12" s="32" t="s">
        <v>1030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2688</v>
      </c>
      <c r="D13" s="33" t="s">
        <v>2689</v>
      </c>
      <c r="E13" s="34" t="s">
        <v>64</v>
      </c>
      <c r="F13" s="35" t="s">
        <v>378</v>
      </c>
      <c r="G13" s="32" t="s">
        <v>714</v>
      </c>
      <c r="H13" s="36">
        <v>10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4.8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2690</v>
      </c>
      <c r="D14" s="33" t="s">
        <v>2295</v>
      </c>
      <c r="E14" s="34" t="s">
        <v>64</v>
      </c>
      <c r="F14" s="35" t="s">
        <v>517</v>
      </c>
      <c r="G14" s="32" t="s">
        <v>533</v>
      </c>
      <c r="H14" s="36">
        <v>10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5</v>
      </c>
      <c r="R14" s="40" t="str">
        <f t="shared" si="0"/>
        <v>D+</v>
      </c>
      <c r="S14" s="41" t="str">
        <f t="shared" si="1"/>
        <v>Trung bình yếu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2691</v>
      </c>
      <c r="D15" s="33" t="s">
        <v>226</v>
      </c>
      <c r="E15" s="34" t="s">
        <v>1696</v>
      </c>
      <c r="F15" s="35" t="s">
        <v>2692</v>
      </c>
      <c r="G15" s="32" t="s">
        <v>586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2693</v>
      </c>
      <c r="D16" s="33" t="s">
        <v>524</v>
      </c>
      <c r="E16" s="34" t="s">
        <v>754</v>
      </c>
      <c r="F16" s="35" t="s">
        <v>2694</v>
      </c>
      <c r="G16" s="32" t="s">
        <v>2695</v>
      </c>
      <c r="H16" s="36">
        <v>7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3.7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2696</v>
      </c>
      <c r="D17" s="33" t="s">
        <v>109</v>
      </c>
      <c r="E17" s="34" t="s">
        <v>1550</v>
      </c>
      <c r="F17" s="35" t="s">
        <v>1169</v>
      </c>
      <c r="G17" s="32" t="s">
        <v>1092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2697</v>
      </c>
      <c r="D18" s="33" t="s">
        <v>2698</v>
      </c>
      <c r="E18" s="34" t="s">
        <v>2699</v>
      </c>
      <c r="F18" s="35" t="s">
        <v>102</v>
      </c>
      <c r="G18" s="32" t="s">
        <v>905</v>
      </c>
      <c r="H18" s="36">
        <v>8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2700</v>
      </c>
      <c r="D19" s="33" t="s">
        <v>2701</v>
      </c>
      <c r="E19" s="34" t="s">
        <v>321</v>
      </c>
      <c r="F19" s="35" t="s">
        <v>1563</v>
      </c>
      <c r="G19" s="32" t="s">
        <v>586</v>
      </c>
      <c r="H19" s="36">
        <v>9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4.0999999999999996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2702</v>
      </c>
      <c r="D20" s="33" t="s">
        <v>109</v>
      </c>
      <c r="E20" s="34" t="s">
        <v>324</v>
      </c>
      <c r="F20" s="35" t="s">
        <v>451</v>
      </c>
      <c r="G20" s="32" t="s">
        <v>586</v>
      </c>
      <c r="H20" s="36">
        <v>9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4.0999999999999996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2703</v>
      </c>
      <c r="D21" s="33" t="s">
        <v>2704</v>
      </c>
      <c r="E21" s="34" t="s">
        <v>105</v>
      </c>
      <c r="F21" s="35" t="s">
        <v>1938</v>
      </c>
      <c r="G21" s="32" t="s">
        <v>2695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2705</v>
      </c>
      <c r="D22" s="33" t="s">
        <v>799</v>
      </c>
      <c r="E22" s="34" t="s">
        <v>1122</v>
      </c>
      <c r="F22" s="35" t="s">
        <v>1658</v>
      </c>
      <c r="G22" s="32" t="s">
        <v>1572</v>
      </c>
      <c r="H22" s="36">
        <v>10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5</v>
      </c>
      <c r="R22" s="40" t="str">
        <f t="shared" si="0"/>
        <v>D+</v>
      </c>
      <c r="S22" s="41" t="str">
        <f t="shared" si="1"/>
        <v>Trung bình yếu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2706</v>
      </c>
      <c r="D23" s="33" t="s">
        <v>1596</v>
      </c>
      <c r="E23" s="34" t="s">
        <v>335</v>
      </c>
      <c r="F23" s="35" t="s">
        <v>2707</v>
      </c>
      <c r="G23" s="32" t="s">
        <v>533</v>
      </c>
      <c r="H23" s="36">
        <v>9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4.7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2708</v>
      </c>
      <c r="D24" s="33" t="s">
        <v>2709</v>
      </c>
      <c r="E24" s="34" t="s">
        <v>1147</v>
      </c>
      <c r="F24" s="35" t="s">
        <v>1482</v>
      </c>
      <c r="G24" s="32" t="s">
        <v>1030</v>
      </c>
      <c r="H24" s="36">
        <v>10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4.4000000000000004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2710</v>
      </c>
      <c r="D25" s="33" t="s">
        <v>247</v>
      </c>
      <c r="E25" s="34" t="s">
        <v>474</v>
      </c>
      <c r="F25" s="35" t="s">
        <v>284</v>
      </c>
      <c r="G25" s="32" t="s">
        <v>536</v>
      </c>
      <c r="H25" s="36">
        <v>10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4.4000000000000004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2711</v>
      </c>
      <c r="D26" s="33" t="s">
        <v>2712</v>
      </c>
      <c r="E26" s="34" t="s">
        <v>1155</v>
      </c>
      <c r="F26" s="35" t="s">
        <v>1617</v>
      </c>
      <c r="G26" s="32" t="s">
        <v>714</v>
      </c>
      <c r="H26" s="36">
        <v>7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2713</v>
      </c>
      <c r="D27" s="33" t="s">
        <v>218</v>
      </c>
      <c r="E27" s="34" t="s">
        <v>156</v>
      </c>
      <c r="F27" s="35" t="s">
        <v>2119</v>
      </c>
      <c r="G27" s="32" t="s">
        <v>889</v>
      </c>
      <c r="H27" s="36">
        <v>10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4.4000000000000004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2714</v>
      </c>
      <c r="D28" s="33" t="s">
        <v>2012</v>
      </c>
      <c r="E28" s="34" t="s">
        <v>156</v>
      </c>
      <c r="F28" s="35" t="s">
        <v>1871</v>
      </c>
      <c r="G28" s="32" t="s">
        <v>573</v>
      </c>
      <c r="H28" s="36">
        <v>10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4.4000000000000004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2715</v>
      </c>
      <c r="D29" s="33" t="s">
        <v>1910</v>
      </c>
      <c r="E29" s="34" t="s">
        <v>632</v>
      </c>
      <c r="F29" s="35" t="s">
        <v>1697</v>
      </c>
      <c r="G29" s="32" t="s">
        <v>544</v>
      </c>
      <c r="H29" s="36">
        <v>10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4.4000000000000004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2716</v>
      </c>
      <c r="D30" s="33" t="s">
        <v>782</v>
      </c>
      <c r="E30" s="34" t="s">
        <v>632</v>
      </c>
      <c r="F30" s="35" t="s">
        <v>94</v>
      </c>
      <c r="G30" s="32" t="s">
        <v>536</v>
      </c>
      <c r="H30" s="36">
        <v>9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4.0999999999999996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2717</v>
      </c>
      <c r="D31" s="33" t="s">
        <v>2718</v>
      </c>
      <c r="E31" s="34" t="s">
        <v>2615</v>
      </c>
      <c r="F31" s="35" t="s">
        <v>272</v>
      </c>
      <c r="G31" s="32" t="s">
        <v>540</v>
      </c>
      <c r="H31" s="36">
        <v>10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4.4000000000000004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2719</v>
      </c>
      <c r="D32" s="33" t="s">
        <v>128</v>
      </c>
      <c r="E32" s="34" t="s">
        <v>1307</v>
      </c>
      <c r="F32" s="35" t="s">
        <v>2165</v>
      </c>
      <c r="G32" s="32" t="s">
        <v>533</v>
      </c>
      <c r="H32" s="36">
        <v>10</v>
      </c>
      <c r="I32" s="36">
        <v>10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5</v>
      </c>
      <c r="R32" s="40" t="str">
        <f t="shared" si="0"/>
        <v>D+</v>
      </c>
      <c r="S32" s="41" t="str">
        <f t="shared" si="1"/>
        <v>Trung bình yếu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2720</v>
      </c>
      <c r="D33" s="33" t="s">
        <v>128</v>
      </c>
      <c r="E33" s="34" t="s">
        <v>175</v>
      </c>
      <c r="F33" s="35" t="s">
        <v>1824</v>
      </c>
      <c r="G33" s="32" t="s">
        <v>634</v>
      </c>
      <c r="H33" s="36">
        <v>9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2721</v>
      </c>
      <c r="D34" s="33" t="s">
        <v>128</v>
      </c>
      <c r="E34" s="34" t="s">
        <v>2722</v>
      </c>
      <c r="F34" s="35" t="s">
        <v>1222</v>
      </c>
      <c r="G34" s="32" t="s">
        <v>544</v>
      </c>
      <c r="H34" s="36">
        <v>9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4.5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2723</v>
      </c>
      <c r="D35" s="33" t="s">
        <v>2724</v>
      </c>
      <c r="E35" s="34" t="s">
        <v>2722</v>
      </c>
      <c r="F35" s="35" t="s">
        <v>517</v>
      </c>
      <c r="G35" s="32" t="s">
        <v>533</v>
      </c>
      <c r="H35" s="36">
        <v>7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2725</v>
      </c>
      <c r="D36" s="33" t="s">
        <v>1224</v>
      </c>
      <c r="E36" s="34" t="s">
        <v>652</v>
      </c>
      <c r="F36" s="35" t="s">
        <v>1590</v>
      </c>
      <c r="G36" s="32" t="s">
        <v>586</v>
      </c>
      <c r="H36" s="36">
        <v>10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4.8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2726</v>
      </c>
      <c r="D37" s="33" t="s">
        <v>1073</v>
      </c>
      <c r="E37" s="34" t="s">
        <v>184</v>
      </c>
      <c r="F37" s="35" t="s">
        <v>2727</v>
      </c>
      <c r="G37" s="32" t="s">
        <v>1572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2728</v>
      </c>
      <c r="D38" s="33" t="s">
        <v>116</v>
      </c>
      <c r="E38" s="34" t="s">
        <v>658</v>
      </c>
      <c r="F38" s="35" t="s">
        <v>1718</v>
      </c>
      <c r="G38" s="32" t="s">
        <v>563</v>
      </c>
      <c r="H38" s="36">
        <v>10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5</v>
      </c>
      <c r="R38" s="40" t="str">
        <f t="shared" si="0"/>
        <v>D+</v>
      </c>
      <c r="S38" s="41" t="str">
        <f t="shared" si="1"/>
        <v>Trung bình yếu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2729</v>
      </c>
      <c r="D39" s="33" t="s">
        <v>799</v>
      </c>
      <c r="E39" s="34" t="s">
        <v>192</v>
      </c>
      <c r="F39" s="35" t="s">
        <v>1895</v>
      </c>
      <c r="G39" s="32" t="s">
        <v>533</v>
      </c>
      <c r="H39" s="36">
        <v>10</v>
      </c>
      <c r="I39" s="36">
        <v>10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5</v>
      </c>
      <c r="R39" s="40" t="str">
        <f t="shared" si="0"/>
        <v>D+</v>
      </c>
      <c r="S39" s="41" t="str">
        <f t="shared" si="1"/>
        <v>Trung bình yếu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2730</v>
      </c>
      <c r="D40" s="33" t="s">
        <v>2295</v>
      </c>
      <c r="E40" s="34" t="s">
        <v>196</v>
      </c>
      <c r="F40" s="35" t="s">
        <v>2549</v>
      </c>
      <c r="G40" s="32" t="s">
        <v>533</v>
      </c>
      <c r="H40" s="36">
        <v>10</v>
      </c>
      <c r="I40" s="36">
        <v>10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5</v>
      </c>
      <c r="R40" s="40" t="str">
        <f t="shared" si="0"/>
        <v>D+</v>
      </c>
      <c r="S40" s="41" t="str">
        <f t="shared" si="1"/>
        <v>Trung bình yếu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2731</v>
      </c>
      <c r="D41" s="33" t="s">
        <v>2732</v>
      </c>
      <c r="E41" s="34" t="s">
        <v>203</v>
      </c>
      <c r="F41" s="35" t="s">
        <v>2733</v>
      </c>
      <c r="G41" s="32" t="s">
        <v>2734</v>
      </c>
      <c r="H41" s="36">
        <v>8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4.2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2735</v>
      </c>
      <c r="D42" s="33" t="s">
        <v>1910</v>
      </c>
      <c r="E42" s="34" t="s">
        <v>203</v>
      </c>
      <c r="F42" s="35" t="s">
        <v>1815</v>
      </c>
      <c r="G42" s="32" t="s">
        <v>614</v>
      </c>
      <c r="H42" s="36">
        <v>10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2736</v>
      </c>
      <c r="D43" s="33" t="s">
        <v>2737</v>
      </c>
      <c r="E43" s="34" t="s">
        <v>207</v>
      </c>
      <c r="F43" s="35" t="s">
        <v>1769</v>
      </c>
      <c r="G43" s="32" t="s">
        <v>563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2738</v>
      </c>
      <c r="D44" s="33" t="s">
        <v>88</v>
      </c>
      <c r="E44" s="34" t="s">
        <v>211</v>
      </c>
      <c r="F44" s="35" t="s">
        <v>653</v>
      </c>
      <c r="G44" s="32" t="s">
        <v>659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2739</v>
      </c>
      <c r="D45" s="33" t="s">
        <v>74</v>
      </c>
      <c r="E45" s="34" t="s">
        <v>683</v>
      </c>
      <c r="F45" s="35" t="s">
        <v>1136</v>
      </c>
      <c r="G45" s="32" t="s">
        <v>536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2740</v>
      </c>
      <c r="D46" s="33" t="s">
        <v>2741</v>
      </c>
      <c r="E46" s="34" t="s">
        <v>215</v>
      </c>
      <c r="F46" s="35" t="s">
        <v>114</v>
      </c>
      <c r="G46" s="32" t="s">
        <v>789</v>
      </c>
      <c r="H46" s="36">
        <v>10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4.8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2742</v>
      </c>
      <c r="D47" s="33" t="s">
        <v>2743</v>
      </c>
      <c r="E47" s="34" t="s">
        <v>497</v>
      </c>
      <c r="F47" s="35" t="s">
        <v>2383</v>
      </c>
      <c r="G47" s="32" t="s">
        <v>744</v>
      </c>
      <c r="H47" s="36">
        <v>10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4.8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2744</v>
      </c>
      <c r="D48" s="33" t="s">
        <v>2745</v>
      </c>
      <c r="E48" s="34" t="s">
        <v>383</v>
      </c>
      <c r="F48" s="35" t="s">
        <v>2746</v>
      </c>
      <c r="G48" s="32" t="s">
        <v>544</v>
      </c>
      <c r="H48" s="36">
        <v>10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4.5999999999999996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2747</v>
      </c>
      <c r="D49" s="33" t="s">
        <v>2748</v>
      </c>
      <c r="E49" s="34" t="s">
        <v>223</v>
      </c>
      <c r="F49" s="35" t="s">
        <v>494</v>
      </c>
      <c r="G49" s="32" t="s">
        <v>540</v>
      </c>
      <c r="H49" s="36">
        <v>10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4.8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2749</v>
      </c>
      <c r="D50" s="33" t="s">
        <v>524</v>
      </c>
      <c r="E50" s="34" t="s">
        <v>223</v>
      </c>
      <c r="F50" s="35" t="s">
        <v>525</v>
      </c>
      <c r="G50" s="32" t="s">
        <v>589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4.5999999999999996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2750</v>
      </c>
      <c r="D51" s="33" t="s">
        <v>2751</v>
      </c>
      <c r="E51" s="34" t="s">
        <v>223</v>
      </c>
      <c r="F51" s="35" t="s">
        <v>208</v>
      </c>
      <c r="G51" s="32" t="s">
        <v>563</v>
      </c>
      <c r="H51" s="36">
        <v>9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4.3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2752</v>
      </c>
      <c r="D52" s="33" t="s">
        <v>431</v>
      </c>
      <c r="E52" s="34" t="s">
        <v>2032</v>
      </c>
      <c r="F52" s="35" t="s">
        <v>2753</v>
      </c>
      <c r="G52" s="32" t="s">
        <v>549</v>
      </c>
      <c r="H52" s="36">
        <v>9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2754</v>
      </c>
      <c r="D53" s="33" t="s">
        <v>222</v>
      </c>
      <c r="E53" s="34" t="s">
        <v>2755</v>
      </c>
      <c r="F53" s="35" t="s">
        <v>2440</v>
      </c>
      <c r="G53" s="32" t="s">
        <v>672</v>
      </c>
      <c r="H53" s="36">
        <v>10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4.4000000000000004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2756</v>
      </c>
      <c r="D54" s="33" t="s">
        <v>1894</v>
      </c>
      <c r="E54" s="34" t="s">
        <v>235</v>
      </c>
      <c r="F54" s="35" t="s">
        <v>940</v>
      </c>
      <c r="G54" s="32" t="s">
        <v>620</v>
      </c>
      <c r="H54" s="36">
        <v>10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4.4000000000000004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2757</v>
      </c>
      <c r="D55" s="33" t="s">
        <v>2758</v>
      </c>
      <c r="E55" s="34" t="s">
        <v>1654</v>
      </c>
      <c r="F55" s="35" t="s">
        <v>98</v>
      </c>
      <c r="G55" s="32" t="s">
        <v>581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2759</v>
      </c>
      <c r="D56" s="33" t="s">
        <v>817</v>
      </c>
      <c r="E56" s="34" t="s">
        <v>1051</v>
      </c>
      <c r="F56" s="35" t="s">
        <v>2760</v>
      </c>
      <c r="G56" s="32" t="s">
        <v>672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2761</v>
      </c>
      <c r="D57" s="33" t="s">
        <v>2762</v>
      </c>
      <c r="E57" s="34" t="s">
        <v>710</v>
      </c>
      <c r="F57" s="35" t="s">
        <v>2763</v>
      </c>
      <c r="G57" s="32" t="s">
        <v>714</v>
      </c>
      <c r="H57" s="36">
        <v>10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4.4000000000000004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2764</v>
      </c>
      <c r="D58" s="33" t="s">
        <v>799</v>
      </c>
      <c r="E58" s="34" t="s">
        <v>710</v>
      </c>
      <c r="F58" s="35" t="s">
        <v>898</v>
      </c>
      <c r="G58" s="32" t="s">
        <v>533</v>
      </c>
      <c r="H58" s="36">
        <v>10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4.4000000000000004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2765</v>
      </c>
      <c r="D59" s="33" t="s">
        <v>464</v>
      </c>
      <c r="E59" s="34" t="s">
        <v>2036</v>
      </c>
      <c r="F59" s="35" t="s">
        <v>336</v>
      </c>
      <c r="G59" s="32" t="s">
        <v>536</v>
      </c>
      <c r="H59" s="36">
        <v>10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4.4000000000000004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2766</v>
      </c>
      <c r="D60" s="33" t="s">
        <v>1638</v>
      </c>
      <c r="E60" s="34" t="s">
        <v>886</v>
      </c>
      <c r="F60" s="35" t="s">
        <v>980</v>
      </c>
      <c r="G60" s="32" t="s">
        <v>533</v>
      </c>
      <c r="H60" s="36">
        <v>10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4.4000000000000004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2767</v>
      </c>
      <c r="D61" s="33" t="s">
        <v>2768</v>
      </c>
      <c r="E61" s="34" t="s">
        <v>2769</v>
      </c>
      <c r="F61" s="35" t="s">
        <v>1230</v>
      </c>
      <c r="G61" s="32" t="s">
        <v>554</v>
      </c>
      <c r="H61" s="36">
        <v>10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4.5999999999999996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2770</v>
      </c>
      <c r="D62" s="33" t="s">
        <v>218</v>
      </c>
      <c r="E62" s="34" t="s">
        <v>512</v>
      </c>
      <c r="F62" s="35" t="s">
        <v>2771</v>
      </c>
      <c r="G62" s="32" t="s">
        <v>578</v>
      </c>
      <c r="H62" s="36">
        <v>9</v>
      </c>
      <c r="I62" s="36">
        <v>9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4.5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2772</v>
      </c>
      <c r="D63" s="33" t="s">
        <v>2773</v>
      </c>
      <c r="E63" s="34" t="s">
        <v>265</v>
      </c>
      <c r="F63" s="35" t="s">
        <v>517</v>
      </c>
      <c r="G63" s="32" t="s">
        <v>1084</v>
      </c>
      <c r="H63" s="36">
        <v>10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4.8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2774</v>
      </c>
      <c r="D64" s="33" t="s">
        <v>88</v>
      </c>
      <c r="E64" s="34" t="s">
        <v>719</v>
      </c>
      <c r="F64" s="35" t="s">
        <v>2383</v>
      </c>
      <c r="G64" s="32" t="s">
        <v>540</v>
      </c>
      <c r="H64" s="36">
        <v>10</v>
      </c>
      <c r="I64" s="36">
        <v>10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5</v>
      </c>
      <c r="R64" s="40" t="str">
        <f t="shared" si="0"/>
        <v>D+</v>
      </c>
      <c r="S64" s="41" t="str">
        <f t="shared" si="1"/>
        <v>Trung bình yếu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2775</v>
      </c>
      <c r="D65" s="33" t="s">
        <v>128</v>
      </c>
      <c r="E65" s="34" t="s">
        <v>2776</v>
      </c>
      <c r="F65" s="35" t="s">
        <v>1557</v>
      </c>
      <c r="G65" s="32" t="s">
        <v>714</v>
      </c>
      <c r="H65" s="36">
        <v>10</v>
      </c>
      <c r="I65" s="36">
        <v>10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5</v>
      </c>
      <c r="R65" s="40" t="str">
        <f t="shared" si="0"/>
        <v>D+</v>
      </c>
      <c r="S65" s="41" t="str">
        <f t="shared" si="1"/>
        <v>Trung bình yếu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2777</v>
      </c>
      <c r="D66" s="33" t="s">
        <v>2778</v>
      </c>
      <c r="E66" s="34" t="s">
        <v>271</v>
      </c>
      <c r="F66" s="35" t="s">
        <v>400</v>
      </c>
      <c r="G66" s="32" t="s">
        <v>1572</v>
      </c>
      <c r="H66" s="36">
        <v>10</v>
      </c>
      <c r="I66" s="36">
        <v>9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4.8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2779</v>
      </c>
      <c r="D67" s="33" t="s">
        <v>311</v>
      </c>
      <c r="E67" s="34" t="s">
        <v>901</v>
      </c>
      <c r="F67" s="35" t="s">
        <v>2780</v>
      </c>
      <c r="G67" s="32" t="s">
        <v>563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2781</v>
      </c>
      <c r="D68" s="33" t="s">
        <v>1387</v>
      </c>
      <c r="E68" s="34" t="s">
        <v>286</v>
      </c>
      <c r="F68" s="35" t="s">
        <v>2183</v>
      </c>
      <c r="G68" s="32" t="s">
        <v>540</v>
      </c>
      <c r="H68" s="36">
        <v>8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2782</v>
      </c>
      <c r="D69" s="33" t="s">
        <v>2783</v>
      </c>
      <c r="E69" s="34" t="s">
        <v>286</v>
      </c>
      <c r="F69" s="35" t="s">
        <v>855</v>
      </c>
      <c r="G69" s="32" t="s">
        <v>563</v>
      </c>
      <c r="H69" s="36">
        <v>10</v>
      </c>
      <c r="I69" s="36">
        <v>9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4.8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2784</v>
      </c>
      <c r="D70" s="33" t="s">
        <v>893</v>
      </c>
      <c r="E70" s="34" t="s">
        <v>2785</v>
      </c>
      <c r="F70" s="35" t="s">
        <v>2315</v>
      </c>
      <c r="G70" s="32" t="s">
        <v>544</v>
      </c>
      <c r="H70" s="36">
        <v>9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4.7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2786</v>
      </c>
      <c r="D71" s="33" t="s">
        <v>2787</v>
      </c>
      <c r="E71" s="34" t="s">
        <v>410</v>
      </c>
      <c r="F71" s="35" t="s">
        <v>1222</v>
      </c>
      <c r="G71" s="32" t="s">
        <v>748</v>
      </c>
      <c r="H71" s="36">
        <v>7</v>
      </c>
      <c r="I71" s="36">
        <v>10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2788</v>
      </c>
      <c r="D72" s="33" t="s">
        <v>2789</v>
      </c>
      <c r="E72" s="34" t="s">
        <v>414</v>
      </c>
      <c r="F72" s="35" t="s">
        <v>1136</v>
      </c>
      <c r="G72" s="32" t="s">
        <v>563</v>
      </c>
      <c r="H72" s="36">
        <v>9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4.5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2790</v>
      </c>
      <c r="D73" s="33" t="s">
        <v>885</v>
      </c>
      <c r="E73" s="34" t="s">
        <v>2791</v>
      </c>
      <c r="F73" s="35" t="s">
        <v>1286</v>
      </c>
      <c r="G73" s="32" t="s">
        <v>595</v>
      </c>
      <c r="H73" s="36">
        <v>10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4.8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2792</v>
      </c>
      <c r="D74" s="33" t="s">
        <v>385</v>
      </c>
      <c r="E74" s="34" t="s">
        <v>737</v>
      </c>
      <c r="F74" s="35" t="s">
        <v>2793</v>
      </c>
      <c r="G74" s="32" t="s">
        <v>604</v>
      </c>
      <c r="H74" s="36">
        <v>10</v>
      </c>
      <c r="I74" s="36">
        <v>10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D+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2794</v>
      </c>
      <c r="D75" s="33" t="s">
        <v>159</v>
      </c>
      <c r="E75" s="34" t="s">
        <v>918</v>
      </c>
      <c r="F75" s="35" t="s">
        <v>2795</v>
      </c>
      <c r="G75" s="32" t="s">
        <v>586</v>
      </c>
      <c r="H75" s="36">
        <v>10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4.8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502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2796</v>
      </c>
      <c r="D76" s="33" t="s">
        <v>2797</v>
      </c>
      <c r="E76" s="34" t="s">
        <v>2798</v>
      </c>
      <c r="F76" s="35" t="s">
        <v>838</v>
      </c>
      <c r="G76" s="32" t="s">
        <v>614</v>
      </c>
      <c r="H76" s="36">
        <v>10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4.8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2799</v>
      </c>
      <c r="D77" s="33" t="s">
        <v>2800</v>
      </c>
      <c r="E77" s="34" t="s">
        <v>301</v>
      </c>
      <c r="F77" s="35" t="s">
        <v>118</v>
      </c>
      <c r="G77" s="32" t="s">
        <v>533</v>
      </c>
      <c r="H77" s="36">
        <v>9</v>
      </c>
      <c r="I77" s="36">
        <v>9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63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5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62" priority="3" operator="greaterThan">
      <formula>10</formula>
    </cfRule>
  </conditionalFormatting>
  <conditionalFormatting sqref="O1:O1048576">
    <cfRule type="duplicateValues" dxfId="61" priority="2"/>
  </conditionalFormatting>
  <conditionalFormatting sqref="C1:C1048576">
    <cfRule type="duplicateValues" dxfId="60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58" activePane="bottomLeft" state="frozen"/>
      <selection activeCell="P5" sqref="P5:U5"/>
      <selection pane="bottomLeft" activeCell="U45" sqref="U45:U8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554687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2682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16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</v>
      </c>
      <c r="AK8" s="78">
        <f>+$AJ$8/$AA$8</f>
        <v>4.1666666666666664E-2</v>
      </c>
      <c r="AL8" s="70">
        <f>COUNTIF($X$10:$X$140,"Đạt")</f>
        <v>65</v>
      </c>
      <c r="AM8" s="77">
        <f>+$AL$8/$AA$8</f>
        <v>0.90277777777777779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2572</v>
      </c>
      <c r="D10" s="21" t="s">
        <v>109</v>
      </c>
      <c r="E10" s="22" t="s">
        <v>927</v>
      </c>
      <c r="F10" s="23" t="s">
        <v>1950</v>
      </c>
      <c r="G10" s="20" t="s">
        <v>707</v>
      </c>
      <c r="H10" s="24">
        <v>10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2573</v>
      </c>
      <c r="D11" s="33" t="s">
        <v>131</v>
      </c>
      <c r="E11" s="34" t="s">
        <v>64</v>
      </c>
      <c r="F11" s="35" t="s">
        <v>1199</v>
      </c>
      <c r="G11" s="32" t="s">
        <v>581</v>
      </c>
      <c r="H11" s="36">
        <v>9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2574</v>
      </c>
      <c r="D12" s="33" t="s">
        <v>74</v>
      </c>
      <c r="E12" s="34" t="s">
        <v>64</v>
      </c>
      <c r="F12" s="35" t="s">
        <v>102</v>
      </c>
      <c r="G12" s="32" t="s">
        <v>586</v>
      </c>
      <c r="H12" s="36">
        <v>7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2575</v>
      </c>
      <c r="D13" s="33" t="s">
        <v>2576</v>
      </c>
      <c r="E13" s="34" t="s">
        <v>64</v>
      </c>
      <c r="F13" s="35" t="s">
        <v>432</v>
      </c>
      <c r="G13" s="32" t="s">
        <v>1007</v>
      </c>
      <c r="H13" s="36">
        <v>8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4.2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2577</v>
      </c>
      <c r="D14" s="33" t="s">
        <v>2578</v>
      </c>
      <c r="E14" s="34" t="s">
        <v>64</v>
      </c>
      <c r="F14" s="35" t="s">
        <v>1136</v>
      </c>
      <c r="G14" s="32" t="s">
        <v>554</v>
      </c>
      <c r="H14" s="36">
        <v>9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4.7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2579</v>
      </c>
      <c r="D15" s="33" t="s">
        <v>661</v>
      </c>
      <c r="E15" s="34" t="s">
        <v>1696</v>
      </c>
      <c r="F15" s="35" t="s">
        <v>255</v>
      </c>
      <c r="G15" s="32" t="s">
        <v>627</v>
      </c>
      <c r="H15" s="36">
        <v>9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4.5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2580</v>
      </c>
      <c r="D16" s="33" t="s">
        <v>385</v>
      </c>
      <c r="E16" s="34" t="s">
        <v>321</v>
      </c>
      <c r="F16" s="35" t="s">
        <v>2581</v>
      </c>
      <c r="G16" s="32" t="s">
        <v>581</v>
      </c>
      <c r="H16" s="36">
        <v>9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4.7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2582</v>
      </c>
      <c r="D17" s="33" t="s">
        <v>2583</v>
      </c>
      <c r="E17" s="34" t="s">
        <v>450</v>
      </c>
      <c r="F17" s="35" t="s">
        <v>118</v>
      </c>
      <c r="G17" s="32" t="s">
        <v>581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2584</v>
      </c>
      <c r="D18" s="33" t="s">
        <v>1099</v>
      </c>
      <c r="E18" s="34" t="s">
        <v>328</v>
      </c>
      <c r="F18" s="35" t="s">
        <v>2585</v>
      </c>
      <c r="G18" s="32" t="s">
        <v>707</v>
      </c>
      <c r="H18" s="36">
        <v>10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2586</v>
      </c>
      <c r="D19" s="33" t="s">
        <v>739</v>
      </c>
      <c r="E19" s="34" t="s">
        <v>328</v>
      </c>
      <c r="F19" s="35" t="s">
        <v>2587</v>
      </c>
      <c r="G19" s="32" t="s">
        <v>554</v>
      </c>
      <c r="H19" s="36">
        <v>10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5</v>
      </c>
      <c r="R19" s="40" t="str">
        <f t="shared" si="0"/>
        <v>D+</v>
      </c>
      <c r="S19" s="41" t="str">
        <f t="shared" si="1"/>
        <v>Trung bình yếu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2588</v>
      </c>
      <c r="D20" s="33" t="s">
        <v>1675</v>
      </c>
      <c r="E20" s="34" t="s">
        <v>105</v>
      </c>
      <c r="F20" s="35" t="s">
        <v>2589</v>
      </c>
      <c r="G20" s="32" t="s">
        <v>581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2590</v>
      </c>
      <c r="D21" s="33" t="s">
        <v>353</v>
      </c>
      <c r="E21" s="34" t="s">
        <v>113</v>
      </c>
      <c r="F21" s="35" t="s">
        <v>2581</v>
      </c>
      <c r="G21" s="32" t="s">
        <v>581</v>
      </c>
      <c r="H21" s="36">
        <v>9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4.3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2591</v>
      </c>
      <c r="D22" s="33" t="s">
        <v>2592</v>
      </c>
      <c r="E22" s="34" t="s">
        <v>339</v>
      </c>
      <c r="F22" s="35" t="s">
        <v>1685</v>
      </c>
      <c r="G22" s="32" t="s">
        <v>581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2593</v>
      </c>
      <c r="D23" s="33" t="s">
        <v>2162</v>
      </c>
      <c r="E23" s="34" t="s">
        <v>125</v>
      </c>
      <c r="F23" s="35" t="s">
        <v>1127</v>
      </c>
      <c r="G23" s="32" t="s">
        <v>536</v>
      </c>
      <c r="H23" s="36">
        <v>8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4.4000000000000004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2594</v>
      </c>
      <c r="D24" s="33" t="s">
        <v>166</v>
      </c>
      <c r="E24" s="34" t="s">
        <v>125</v>
      </c>
      <c r="F24" s="35" t="s">
        <v>1824</v>
      </c>
      <c r="G24" s="32" t="s">
        <v>554</v>
      </c>
      <c r="H24" s="36">
        <v>9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4.3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2595</v>
      </c>
      <c r="D25" s="33" t="s">
        <v>1362</v>
      </c>
      <c r="E25" s="34" t="s">
        <v>801</v>
      </c>
      <c r="F25" s="35" t="s">
        <v>98</v>
      </c>
      <c r="G25" s="32" t="s">
        <v>536</v>
      </c>
      <c r="H25" s="36">
        <v>10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5</v>
      </c>
      <c r="R25" s="40" t="str">
        <f t="shared" si="0"/>
        <v>D+</v>
      </c>
      <c r="S25" s="41" t="str">
        <f t="shared" si="1"/>
        <v>Trung bình yếu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2596</v>
      </c>
      <c r="D26" s="33" t="s">
        <v>2597</v>
      </c>
      <c r="E26" s="34" t="s">
        <v>350</v>
      </c>
      <c r="F26" s="35" t="s">
        <v>407</v>
      </c>
      <c r="G26" s="32" t="s">
        <v>707</v>
      </c>
      <c r="H26" s="36">
        <v>9</v>
      </c>
      <c r="I26" s="36">
        <v>10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4.7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2598</v>
      </c>
      <c r="D27" s="33" t="s">
        <v>1215</v>
      </c>
      <c r="E27" s="34" t="s">
        <v>1147</v>
      </c>
      <c r="F27" s="35" t="s">
        <v>1032</v>
      </c>
      <c r="G27" s="32" t="s">
        <v>540</v>
      </c>
      <c r="H27" s="36">
        <v>10</v>
      </c>
      <c r="I27" s="36">
        <v>10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5</v>
      </c>
      <c r="R27" s="40" t="str">
        <f t="shared" si="0"/>
        <v>D+</v>
      </c>
      <c r="S27" s="41" t="str">
        <f t="shared" si="1"/>
        <v>Trung bình yếu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2599</v>
      </c>
      <c r="D28" s="33" t="s">
        <v>2600</v>
      </c>
      <c r="E28" s="34" t="s">
        <v>474</v>
      </c>
      <c r="F28" s="35" t="s">
        <v>1655</v>
      </c>
      <c r="G28" s="32" t="s">
        <v>889</v>
      </c>
      <c r="H28" s="36">
        <v>10</v>
      </c>
      <c r="I28" s="36">
        <v>10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5</v>
      </c>
      <c r="R28" s="40" t="str">
        <f t="shared" si="0"/>
        <v>D+</v>
      </c>
      <c r="S28" s="41" t="str">
        <f t="shared" si="1"/>
        <v>Trung bình yếu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2601</v>
      </c>
      <c r="D29" s="33" t="s">
        <v>345</v>
      </c>
      <c r="E29" s="34" t="s">
        <v>606</v>
      </c>
      <c r="F29" s="35" t="s">
        <v>2602</v>
      </c>
      <c r="G29" s="32" t="s">
        <v>759</v>
      </c>
      <c r="H29" s="36">
        <v>9</v>
      </c>
      <c r="I29" s="36">
        <v>10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4.7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2603</v>
      </c>
      <c r="D30" s="33" t="s">
        <v>2604</v>
      </c>
      <c r="E30" s="34" t="s">
        <v>148</v>
      </c>
      <c r="F30" s="35" t="s">
        <v>1760</v>
      </c>
      <c r="G30" s="32" t="s">
        <v>586</v>
      </c>
      <c r="H30" s="36">
        <v>10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5</v>
      </c>
      <c r="R30" s="40" t="str">
        <f t="shared" si="0"/>
        <v>D+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2605</v>
      </c>
      <c r="D31" s="33" t="s">
        <v>109</v>
      </c>
      <c r="E31" s="34" t="s">
        <v>2606</v>
      </c>
      <c r="F31" s="35" t="s">
        <v>557</v>
      </c>
      <c r="G31" s="32" t="s">
        <v>578</v>
      </c>
      <c r="H31" s="36">
        <v>9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4.0999999999999996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2607</v>
      </c>
      <c r="D32" s="33" t="s">
        <v>128</v>
      </c>
      <c r="E32" s="34" t="s">
        <v>822</v>
      </c>
      <c r="F32" s="35" t="s">
        <v>272</v>
      </c>
      <c r="G32" s="32" t="s">
        <v>656</v>
      </c>
      <c r="H32" s="36">
        <v>10</v>
      </c>
      <c r="I32" s="36">
        <v>10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5</v>
      </c>
      <c r="R32" s="40" t="str">
        <f t="shared" si="0"/>
        <v>D+</v>
      </c>
      <c r="S32" s="41" t="str">
        <f t="shared" si="1"/>
        <v>Trung bình yếu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2608</v>
      </c>
      <c r="D33" s="33" t="s">
        <v>109</v>
      </c>
      <c r="E33" s="34" t="s">
        <v>365</v>
      </c>
      <c r="F33" s="35" t="s">
        <v>2609</v>
      </c>
      <c r="G33" s="32" t="s">
        <v>707</v>
      </c>
      <c r="H33" s="36">
        <v>10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4.4000000000000004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2610</v>
      </c>
      <c r="D34" s="33" t="s">
        <v>1489</v>
      </c>
      <c r="E34" s="34" t="s">
        <v>625</v>
      </c>
      <c r="F34" s="35" t="s">
        <v>2611</v>
      </c>
      <c r="G34" s="32" t="s">
        <v>573</v>
      </c>
      <c r="H34" s="36">
        <v>9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4.0999999999999996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2612</v>
      </c>
      <c r="D35" s="33" t="s">
        <v>2507</v>
      </c>
      <c r="E35" s="34" t="s">
        <v>847</v>
      </c>
      <c r="F35" s="35" t="s">
        <v>1502</v>
      </c>
      <c r="G35" s="32" t="s">
        <v>2613</v>
      </c>
      <c r="H35" s="36">
        <v>9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4.0999999999999996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2614</v>
      </c>
      <c r="D36" s="33" t="s">
        <v>128</v>
      </c>
      <c r="E36" s="34" t="s">
        <v>2615</v>
      </c>
      <c r="F36" s="35" t="s">
        <v>468</v>
      </c>
      <c r="G36" s="32" t="s">
        <v>755</v>
      </c>
      <c r="H36" s="36">
        <v>9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4.3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2616</v>
      </c>
      <c r="D37" s="33" t="s">
        <v>799</v>
      </c>
      <c r="E37" s="34" t="s">
        <v>1307</v>
      </c>
      <c r="F37" s="35" t="s">
        <v>268</v>
      </c>
      <c r="G37" s="32" t="s">
        <v>672</v>
      </c>
      <c r="H37" s="36">
        <v>10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4.5999999999999996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2617</v>
      </c>
      <c r="D38" s="33" t="s">
        <v>2618</v>
      </c>
      <c r="E38" s="34" t="s">
        <v>175</v>
      </c>
      <c r="F38" s="35" t="s">
        <v>1266</v>
      </c>
      <c r="G38" s="32" t="s">
        <v>1092</v>
      </c>
      <c r="H38" s="36">
        <v>9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2619</v>
      </c>
      <c r="D39" s="33" t="s">
        <v>311</v>
      </c>
      <c r="E39" s="34" t="s">
        <v>175</v>
      </c>
      <c r="F39" s="35" t="s">
        <v>1815</v>
      </c>
      <c r="G39" s="32" t="s">
        <v>759</v>
      </c>
      <c r="H39" s="36">
        <v>9</v>
      </c>
      <c r="I39" s="36">
        <v>10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4.7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2620</v>
      </c>
      <c r="D40" s="33" t="s">
        <v>2088</v>
      </c>
      <c r="E40" s="34" t="s">
        <v>175</v>
      </c>
      <c r="F40" s="35" t="s">
        <v>773</v>
      </c>
      <c r="G40" s="32" t="s">
        <v>744</v>
      </c>
      <c r="H40" s="36">
        <v>9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2621</v>
      </c>
      <c r="D41" s="33" t="s">
        <v>2622</v>
      </c>
      <c r="E41" s="34" t="s">
        <v>188</v>
      </c>
      <c r="F41" s="35" t="s">
        <v>1809</v>
      </c>
      <c r="G41" s="32" t="s">
        <v>549</v>
      </c>
      <c r="H41" s="36">
        <v>9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4.5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2623</v>
      </c>
      <c r="D42" s="33" t="s">
        <v>128</v>
      </c>
      <c r="E42" s="34" t="s">
        <v>662</v>
      </c>
      <c r="F42" s="35" t="s">
        <v>181</v>
      </c>
      <c r="G42" s="32" t="s">
        <v>744</v>
      </c>
      <c r="H42" s="36">
        <v>10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4.8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2624</v>
      </c>
      <c r="D43" s="33" t="s">
        <v>795</v>
      </c>
      <c r="E43" s="34" t="s">
        <v>668</v>
      </c>
      <c r="F43" s="35" t="s">
        <v>1330</v>
      </c>
      <c r="G43" s="32" t="s">
        <v>777</v>
      </c>
      <c r="H43" s="36">
        <v>9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2625</v>
      </c>
      <c r="D44" s="33" t="s">
        <v>2626</v>
      </c>
      <c r="E44" s="34" t="s">
        <v>668</v>
      </c>
      <c r="F44" s="35" t="s">
        <v>153</v>
      </c>
      <c r="G44" s="32" t="s">
        <v>1572</v>
      </c>
      <c r="H44" s="36"/>
      <c r="I44" s="36"/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2627</v>
      </c>
      <c r="D45" s="33" t="s">
        <v>131</v>
      </c>
      <c r="E45" s="34" t="s">
        <v>196</v>
      </c>
      <c r="F45" s="35" t="s">
        <v>2305</v>
      </c>
      <c r="G45" s="32" t="s">
        <v>1572</v>
      </c>
      <c r="H45" s="36">
        <v>10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4.8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2628</v>
      </c>
      <c r="D46" s="33" t="s">
        <v>782</v>
      </c>
      <c r="E46" s="34" t="s">
        <v>1323</v>
      </c>
      <c r="F46" s="35" t="s">
        <v>2629</v>
      </c>
      <c r="G46" s="32" t="s">
        <v>656</v>
      </c>
      <c r="H46" s="36">
        <v>8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4.4000000000000004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2630</v>
      </c>
      <c r="D47" s="33" t="s">
        <v>2631</v>
      </c>
      <c r="E47" s="34" t="s">
        <v>203</v>
      </c>
      <c r="F47" s="35" t="s">
        <v>855</v>
      </c>
      <c r="G47" s="32" t="s">
        <v>656</v>
      </c>
      <c r="H47" s="36">
        <v>10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4.8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2632</v>
      </c>
      <c r="D48" s="33" t="s">
        <v>2633</v>
      </c>
      <c r="E48" s="34" t="s">
        <v>203</v>
      </c>
      <c r="F48" s="35" t="s">
        <v>2634</v>
      </c>
      <c r="G48" s="32" t="s">
        <v>549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2635</v>
      </c>
      <c r="D49" s="33" t="s">
        <v>2636</v>
      </c>
      <c r="E49" s="34" t="s">
        <v>207</v>
      </c>
      <c r="F49" s="35" t="s">
        <v>2637</v>
      </c>
      <c r="G49" s="32" t="s">
        <v>1572</v>
      </c>
      <c r="H49" s="36">
        <v>9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2638</v>
      </c>
      <c r="D50" s="33" t="s">
        <v>128</v>
      </c>
      <c r="E50" s="34" t="s">
        <v>683</v>
      </c>
      <c r="F50" s="35" t="s">
        <v>802</v>
      </c>
      <c r="G50" s="32" t="s">
        <v>549</v>
      </c>
      <c r="H50" s="36">
        <v>10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5</v>
      </c>
      <c r="R50" s="40" t="str">
        <f t="shared" si="0"/>
        <v>D+</v>
      </c>
      <c r="S50" s="41" t="str">
        <f t="shared" si="1"/>
        <v>Trung bình yếu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2639</v>
      </c>
      <c r="D51" s="33" t="s">
        <v>2640</v>
      </c>
      <c r="E51" s="34" t="s">
        <v>1038</v>
      </c>
      <c r="F51" s="35" t="s">
        <v>720</v>
      </c>
      <c r="G51" s="32" t="s">
        <v>554</v>
      </c>
      <c r="H51" s="36">
        <v>10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4.8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2641</v>
      </c>
      <c r="D52" s="33" t="s">
        <v>247</v>
      </c>
      <c r="E52" s="34" t="s">
        <v>497</v>
      </c>
      <c r="F52" s="35" t="s">
        <v>2642</v>
      </c>
      <c r="G52" s="32" t="s">
        <v>1572</v>
      </c>
      <c r="H52" s="36">
        <v>10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5</v>
      </c>
      <c r="R52" s="40" t="str">
        <f t="shared" si="0"/>
        <v>D+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2643</v>
      </c>
      <c r="D53" s="33" t="s">
        <v>957</v>
      </c>
      <c r="E53" s="34" t="s">
        <v>223</v>
      </c>
      <c r="F53" s="35" t="s">
        <v>653</v>
      </c>
      <c r="G53" s="32" t="s">
        <v>604</v>
      </c>
      <c r="H53" s="36">
        <v>9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4.3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2644</v>
      </c>
      <c r="D54" s="33" t="s">
        <v>88</v>
      </c>
      <c r="E54" s="34" t="s">
        <v>223</v>
      </c>
      <c r="F54" s="35" t="s">
        <v>517</v>
      </c>
      <c r="G54" s="32" t="s">
        <v>1572</v>
      </c>
      <c r="H54" s="36">
        <v>10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4.5999999999999996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2645</v>
      </c>
      <c r="D55" s="33" t="s">
        <v>128</v>
      </c>
      <c r="E55" s="34" t="s">
        <v>223</v>
      </c>
      <c r="F55" s="35" t="s">
        <v>525</v>
      </c>
      <c r="G55" s="32" t="s">
        <v>905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2646</v>
      </c>
      <c r="D56" s="33" t="s">
        <v>1239</v>
      </c>
      <c r="E56" s="34" t="s">
        <v>696</v>
      </c>
      <c r="F56" s="35" t="s">
        <v>1741</v>
      </c>
      <c r="G56" s="32" t="s">
        <v>586</v>
      </c>
      <c r="H56" s="36">
        <v>10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2647</v>
      </c>
      <c r="D57" s="33" t="s">
        <v>2648</v>
      </c>
      <c r="E57" s="34" t="s">
        <v>386</v>
      </c>
      <c r="F57" s="35" t="s">
        <v>1016</v>
      </c>
      <c r="G57" s="32" t="s">
        <v>549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2649</v>
      </c>
      <c r="D58" s="33" t="s">
        <v>1037</v>
      </c>
      <c r="E58" s="34" t="s">
        <v>1501</v>
      </c>
      <c r="F58" s="35" t="s">
        <v>1697</v>
      </c>
      <c r="G58" s="32" t="s">
        <v>586</v>
      </c>
      <c r="H58" s="36">
        <v>10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4.5999999999999996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2650</v>
      </c>
      <c r="D59" s="33" t="s">
        <v>2651</v>
      </c>
      <c r="E59" s="34" t="s">
        <v>702</v>
      </c>
      <c r="F59" s="35" t="s">
        <v>2015</v>
      </c>
      <c r="G59" s="32" t="s">
        <v>755</v>
      </c>
      <c r="H59" s="36">
        <v>10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4.8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2652</v>
      </c>
      <c r="D60" s="33" t="s">
        <v>128</v>
      </c>
      <c r="E60" s="34" t="s">
        <v>702</v>
      </c>
      <c r="F60" s="35" t="s">
        <v>1149</v>
      </c>
      <c r="G60" s="32" t="s">
        <v>859</v>
      </c>
      <c r="H60" s="36">
        <v>10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2653</v>
      </c>
      <c r="D61" s="33" t="s">
        <v>2654</v>
      </c>
      <c r="E61" s="34" t="s">
        <v>235</v>
      </c>
      <c r="F61" s="35" t="s">
        <v>462</v>
      </c>
      <c r="G61" s="32" t="s">
        <v>889</v>
      </c>
      <c r="H61" s="36">
        <v>10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4.8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2655</v>
      </c>
      <c r="D62" s="33" t="s">
        <v>2656</v>
      </c>
      <c r="E62" s="34" t="s">
        <v>235</v>
      </c>
      <c r="F62" s="35" t="s">
        <v>212</v>
      </c>
      <c r="G62" s="32" t="s">
        <v>586</v>
      </c>
      <c r="H62" s="36">
        <v>8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2657</v>
      </c>
      <c r="D63" s="33" t="s">
        <v>88</v>
      </c>
      <c r="E63" s="34" t="s">
        <v>254</v>
      </c>
      <c r="F63" s="35" t="s">
        <v>1652</v>
      </c>
      <c r="G63" s="32" t="s">
        <v>905</v>
      </c>
      <c r="H63" s="36">
        <v>10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4.8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2658</v>
      </c>
      <c r="D64" s="33" t="s">
        <v>311</v>
      </c>
      <c r="E64" s="34" t="s">
        <v>254</v>
      </c>
      <c r="F64" s="35" t="s">
        <v>447</v>
      </c>
      <c r="G64" s="32" t="s">
        <v>578</v>
      </c>
      <c r="H64" s="36">
        <v>9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4.3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2659</v>
      </c>
      <c r="D65" s="33" t="s">
        <v>857</v>
      </c>
      <c r="E65" s="34" t="s">
        <v>260</v>
      </c>
      <c r="F65" s="35" t="s">
        <v>1059</v>
      </c>
      <c r="G65" s="32" t="s">
        <v>586</v>
      </c>
      <c r="H65" s="36">
        <v>10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4.5999999999999996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2660</v>
      </c>
      <c r="D66" s="33" t="s">
        <v>2661</v>
      </c>
      <c r="E66" s="34" t="s">
        <v>403</v>
      </c>
      <c r="F66" s="35" t="s">
        <v>2662</v>
      </c>
      <c r="G66" s="32" t="s">
        <v>672</v>
      </c>
      <c r="H66" s="36">
        <v>10</v>
      </c>
      <c r="I66" s="36">
        <v>9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4.8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2663</v>
      </c>
      <c r="D67" s="33" t="s">
        <v>2664</v>
      </c>
      <c r="E67" s="34" t="s">
        <v>403</v>
      </c>
      <c r="F67" s="35" t="s">
        <v>1297</v>
      </c>
      <c r="G67" s="32" t="s">
        <v>533</v>
      </c>
      <c r="H67" s="36">
        <v>10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4.5999999999999996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2665</v>
      </c>
      <c r="D68" s="33" t="s">
        <v>2088</v>
      </c>
      <c r="E68" s="34" t="s">
        <v>510</v>
      </c>
      <c r="F68" s="35" t="s">
        <v>671</v>
      </c>
      <c r="G68" s="32" t="s">
        <v>1007</v>
      </c>
      <c r="H68" s="36">
        <v>9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4.3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2666</v>
      </c>
      <c r="D69" s="33" t="s">
        <v>2667</v>
      </c>
      <c r="E69" s="34" t="s">
        <v>265</v>
      </c>
      <c r="F69" s="35" t="s">
        <v>1543</v>
      </c>
      <c r="G69" s="32" t="s">
        <v>533</v>
      </c>
      <c r="H69" s="36">
        <v>10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4.5999999999999996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2668</v>
      </c>
      <c r="D70" s="33" t="s">
        <v>2669</v>
      </c>
      <c r="E70" s="34" t="s">
        <v>719</v>
      </c>
      <c r="F70" s="35" t="s">
        <v>613</v>
      </c>
      <c r="G70" s="32" t="s">
        <v>536</v>
      </c>
      <c r="H70" s="36">
        <v>9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4.3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2670</v>
      </c>
      <c r="D71" s="33" t="s">
        <v>2671</v>
      </c>
      <c r="E71" s="34" t="s">
        <v>1210</v>
      </c>
      <c r="F71" s="35" t="s">
        <v>1890</v>
      </c>
      <c r="G71" s="32" t="s">
        <v>586</v>
      </c>
      <c r="H71" s="36">
        <v>10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4.5999999999999996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2672</v>
      </c>
      <c r="D72" s="33" t="s">
        <v>1804</v>
      </c>
      <c r="E72" s="34" t="s">
        <v>1668</v>
      </c>
      <c r="F72" s="35" t="s">
        <v>1026</v>
      </c>
      <c r="G72" s="32" t="s">
        <v>544</v>
      </c>
      <c r="H72" s="36">
        <v>10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5</v>
      </c>
      <c r="R72" s="40" t="str">
        <f t="shared" si="0"/>
        <v>D+</v>
      </c>
      <c r="S72" s="41" t="str">
        <f t="shared" si="1"/>
        <v>Trung bình yếu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2673</v>
      </c>
      <c r="D73" s="33" t="s">
        <v>247</v>
      </c>
      <c r="E73" s="34" t="s">
        <v>1668</v>
      </c>
      <c r="F73" s="35" t="s">
        <v>411</v>
      </c>
      <c r="G73" s="32" t="s">
        <v>549</v>
      </c>
      <c r="H73" s="36">
        <v>8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2674</v>
      </c>
      <c r="D74" s="33" t="s">
        <v>2186</v>
      </c>
      <c r="E74" s="34" t="s">
        <v>728</v>
      </c>
      <c r="F74" s="35" t="s">
        <v>883</v>
      </c>
      <c r="G74" s="32" t="s">
        <v>536</v>
      </c>
      <c r="H74" s="36">
        <v>8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2675</v>
      </c>
      <c r="D75" s="33" t="s">
        <v>577</v>
      </c>
      <c r="E75" s="34" t="s">
        <v>728</v>
      </c>
      <c r="F75" s="35" t="s">
        <v>2676</v>
      </c>
      <c r="G75" s="32" t="s">
        <v>2677</v>
      </c>
      <c r="H75" s="36">
        <v>7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2678</v>
      </c>
      <c r="D76" s="33" t="s">
        <v>2679</v>
      </c>
      <c r="E76" s="34" t="s">
        <v>1228</v>
      </c>
      <c r="F76" s="35" t="s">
        <v>2383</v>
      </c>
      <c r="G76" s="32" t="s">
        <v>536</v>
      </c>
      <c r="H76" s="36">
        <v>10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4.5999999999999996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2680</v>
      </c>
      <c r="D77" s="33" t="s">
        <v>2681</v>
      </c>
      <c r="E77" s="34" t="s">
        <v>297</v>
      </c>
      <c r="F77" s="35" t="s">
        <v>284</v>
      </c>
      <c r="G77" s="32" t="s">
        <v>755</v>
      </c>
      <c r="H77" s="36">
        <v>10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4.5999999999999996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59" priority="3" operator="greaterThan">
      <formula>10</formula>
    </cfRule>
  </conditionalFormatting>
  <conditionalFormatting sqref="O1:O1048576">
    <cfRule type="duplicateValues" dxfId="58" priority="2"/>
  </conditionalFormatting>
  <conditionalFormatting sqref="C1:C1048576">
    <cfRule type="duplicateValues" dxfId="57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N78" sqref="N78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554687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36</v>
      </c>
      <c r="AK8" s="78">
        <f>+$AJ$8/$AA$8</f>
        <v>0.5</v>
      </c>
      <c r="AL8" s="70">
        <f>COUNTIF($X$10:$X$140,"Đạt")</f>
        <v>32</v>
      </c>
      <c r="AM8" s="77">
        <f>+$AL$8/$AA$8</f>
        <v>0.44444444444444442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1944</v>
      </c>
      <c r="D10" s="21" t="s">
        <v>1945</v>
      </c>
      <c r="E10" s="22" t="s">
        <v>64</v>
      </c>
      <c r="F10" s="23" t="s">
        <v>302</v>
      </c>
      <c r="G10" s="20" t="s">
        <v>1572</v>
      </c>
      <c r="H10" s="24">
        <v>8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/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1946</v>
      </c>
      <c r="D11" s="33" t="s">
        <v>1387</v>
      </c>
      <c r="E11" s="34" t="s">
        <v>64</v>
      </c>
      <c r="F11" s="35" t="s">
        <v>758</v>
      </c>
      <c r="G11" s="32" t="s">
        <v>911</v>
      </c>
      <c r="H11" s="36">
        <v>7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3.7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/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1947</v>
      </c>
      <c r="D12" s="33" t="s">
        <v>603</v>
      </c>
      <c r="E12" s="34" t="s">
        <v>64</v>
      </c>
      <c r="F12" s="35" t="s">
        <v>517</v>
      </c>
      <c r="G12" s="32" t="s">
        <v>1030</v>
      </c>
      <c r="H12" s="36">
        <v>4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/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1948</v>
      </c>
      <c r="D13" s="33" t="s">
        <v>1949</v>
      </c>
      <c r="E13" s="34" t="s">
        <v>64</v>
      </c>
      <c r="F13" s="35" t="s">
        <v>1950</v>
      </c>
      <c r="G13" s="32" t="s">
        <v>589</v>
      </c>
      <c r="H13" s="36">
        <v>9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4.0999999999999996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/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1951</v>
      </c>
      <c r="D14" s="33" t="s">
        <v>405</v>
      </c>
      <c r="E14" s="34" t="s">
        <v>312</v>
      </c>
      <c r="F14" s="35" t="s">
        <v>141</v>
      </c>
      <c r="G14" s="32" t="s">
        <v>589</v>
      </c>
      <c r="H14" s="36">
        <v>5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2.9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/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1952</v>
      </c>
      <c r="D15" s="33" t="s">
        <v>1953</v>
      </c>
      <c r="E15" s="34" t="s">
        <v>1392</v>
      </c>
      <c r="F15" s="35" t="s">
        <v>1954</v>
      </c>
      <c r="G15" s="32" t="s">
        <v>905</v>
      </c>
      <c r="H15" s="36">
        <v>8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/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1955</v>
      </c>
      <c r="D16" s="33" t="s">
        <v>538</v>
      </c>
      <c r="E16" s="34" t="s">
        <v>1833</v>
      </c>
      <c r="F16" s="35" t="s">
        <v>357</v>
      </c>
      <c r="G16" s="32" t="s">
        <v>589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/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1956</v>
      </c>
      <c r="D17" s="33" t="s">
        <v>112</v>
      </c>
      <c r="E17" s="34" t="s">
        <v>324</v>
      </c>
      <c r="F17" s="35" t="s">
        <v>1957</v>
      </c>
      <c r="G17" s="32" t="s">
        <v>1030</v>
      </c>
      <c r="H17" s="36">
        <v>9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/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1958</v>
      </c>
      <c r="D18" s="33" t="s">
        <v>1959</v>
      </c>
      <c r="E18" s="34" t="s">
        <v>105</v>
      </c>
      <c r="F18" s="35" t="s">
        <v>1502</v>
      </c>
      <c r="G18" s="32" t="s">
        <v>1960</v>
      </c>
      <c r="H18" s="36">
        <v>4</v>
      </c>
      <c r="I18" s="36">
        <v>4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/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1961</v>
      </c>
      <c r="D19" s="33" t="s">
        <v>727</v>
      </c>
      <c r="E19" s="34" t="s">
        <v>105</v>
      </c>
      <c r="F19" s="35" t="s">
        <v>823</v>
      </c>
      <c r="G19" s="32" t="s">
        <v>620</v>
      </c>
      <c r="H19" s="36">
        <v>8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/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1962</v>
      </c>
      <c r="D20" s="33" t="s">
        <v>772</v>
      </c>
      <c r="E20" s="34" t="s">
        <v>113</v>
      </c>
      <c r="F20" s="35" t="s">
        <v>1054</v>
      </c>
      <c r="G20" s="32" t="s">
        <v>1007</v>
      </c>
      <c r="H20" s="36">
        <v>10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4.8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/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1963</v>
      </c>
      <c r="D21" s="33" t="s">
        <v>661</v>
      </c>
      <c r="E21" s="34" t="s">
        <v>335</v>
      </c>
      <c r="F21" s="35" t="s">
        <v>1964</v>
      </c>
      <c r="G21" s="32" t="s">
        <v>544</v>
      </c>
      <c r="H21" s="36">
        <v>6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/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1965</v>
      </c>
      <c r="D22" s="33" t="s">
        <v>109</v>
      </c>
      <c r="E22" s="34" t="s">
        <v>335</v>
      </c>
      <c r="F22" s="35" t="s">
        <v>965</v>
      </c>
      <c r="G22" s="32" t="s">
        <v>905</v>
      </c>
      <c r="H22" s="36">
        <v>8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/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1966</v>
      </c>
      <c r="D23" s="33" t="s">
        <v>1967</v>
      </c>
      <c r="E23" s="34" t="s">
        <v>117</v>
      </c>
      <c r="F23" s="35" t="s">
        <v>126</v>
      </c>
      <c r="G23" s="32" t="s">
        <v>1022</v>
      </c>
      <c r="H23" s="36">
        <v>10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4.8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/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1968</v>
      </c>
      <c r="D24" s="33" t="s">
        <v>1969</v>
      </c>
      <c r="E24" s="34" t="s">
        <v>121</v>
      </c>
      <c r="F24" s="35" t="s">
        <v>1685</v>
      </c>
      <c r="G24" s="32" t="s">
        <v>748</v>
      </c>
      <c r="H24" s="36">
        <v>9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/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1970</v>
      </c>
      <c r="D25" s="33" t="s">
        <v>1037</v>
      </c>
      <c r="E25" s="34" t="s">
        <v>121</v>
      </c>
      <c r="F25" s="35" t="s">
        <v>220</v>
      </c>
      <c r="G25" s="32" t="s">
        <v>591</v>
      </c>
      <c r="H25" s="36">
        <v>7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/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1971</v>
      </c>
      <c r="D26" s="33" t="s">
        <v>396</v>
      </c>
      <c r="E26" s="34" t="s">
        <v>1972</v>
      </c>
      <c r="F26" s="35" t="s">
        <v>1973</v>
      </c>
      <c r="G26" s="32" t="s">
        <v>1092</v>
      </c>
      <c r="H26" s="36">
        <v>8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/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1974</v>
      </c>
      <c r="D27" s="33" t="s">
        <v>895</v>
      </c>
      <c r="E27" s="34" t="s">
        <v>976</v>
      </c>
      <c r="F27" s="35" t="s">
        <v>504</v>
      </c>
      <c r="G27" s="32" t="s">
        <v>573</v>
      </c>
      <c r="H27" s="36">
        <v>10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4.8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/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1975</v>
      </c>
      <c r="D28" s="33" t="s">
        <v>385</v>
      </c>
      <c r="E28" s="34" t="s">
        <v>140</v>
      </c>
      <c r="F28" s="35" t="s">
        <v>1130</v>
      </c>
      <c r="G28" s="32" t="s">
        <v>589</v>
      </c>
      <c r="H28" s="36">
        <v>7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/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1976</v>
      </c>
      <c r="D29" s="33" t="s">
        <v>1977</v>
      </c>
      <c r="E29" s="34" t="s">
        <v>140</v>
      </c>
      <c r="F29" s="35" t="s">
        <v>415</v>
      </c>
      <c r="G29" s="32" t="s">
        <v>672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/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1978</v>
      </c>
      <c r="D30" s="33" t="s">
        <v>128</v>
      </c>
      <c r="E30" s="34" t="s">
        <v>1155</v>
      </c>
      <c r="F30" s="35" t="s">
        <v>1269</v>
      </c>
      <c r="G30" s="32" t="s">
        <v>1022</v>
      </c>
      <c r="H30" s="36">
        <v>6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/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1979</v>
      </c>
      <c r="D31" s="33" t="s">
        <v>88</v>
      </c>
      <c r="E31" s="34" t="s">
        <v>606</v>
      </c>
      <c r="F31" s="35" t="s">
        <v>1340</v>
      </c>
      <c r="G31" s="32" t="s">
        <v>911</v>
      </c>
      <c r="H31" s="36">
        <v>6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/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1980</v>
      </c>
      <c r="D32" s="33" t="s">
        <v>434</v>
      </c>
      <c r="E32" s="34" t="s">
        <v>606</v>
      </c>
      <c r="F32" s="35" t="s">
        <v>1981</v>
      </c>
      <c r="G32" s="32" t="s">
        <v>1732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/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1982</v>
      </c>
      <c r="D33" s="33" t="s">
        <v>1983</v>
      </c>
      <c r="E33" s="34" t="s">
        <v>144</v>
      </c>
      <c r="F33" s="35" t="s">
        <v>249</v>
      </c>
      <c r="G33" s="32" t="s">
        <v>656</v>
      </c>
      <c r="H33" s="36">
        <v>6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/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1984</v>
      </c>
      <c r="D34" s="33" t="s">
        <v>1643</v>
      </c>
      <c r="E34" s="34" t="s">
        <v>148</v>
      </c>
      <c r="F34" s="35" t="s">
        <v>1985</v>
      </c>
      <c r="G34" s="32" t="s">
        <v>1030</v>
      </c>
      <c r="H34" s="36">
        <v>9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/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1986</v>
      </c>
      <c r="D35" s="33" t="s">
        <v>1987</v>
      </c>
      <c r="E35" s="34" t="s">
        <v>148</v>
      </c>
      <c r="F35" s="35" t="s">
        <v>1988</v>
      </c>
      <c r="G35" s="32" t="s">
        <v>744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/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1989</v>
      </c>
      <c r="D36" s="33" t="s">
        <v>1894</v>
      </c>
      <c r="E36" s="34" t="s">
        <v>1990</v>
      </c>
      <c r="F36" s="35" t="s">
        <v>1991</v>
      </c>
      <c r="G36" s="32" t="s">
        <v>634</v>
      </c>
      <c r="H36" s="36">
        <v>6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/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1992</v>
      </c>
      <c r="D37" s="33" t="s">
        <v>109</v>
      </c>
      <c r="E37" s="34" t="s">
        <v>365</v>
      </c>
      <c r="F37" s="35" t="s">
        <v>343</v>
      </c>
      <c r="G37" s="32" t="s">
        <v>905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/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1993</v>
      </c>
      <c r="D38" s="33" t="s">
        <v>109</v>
      </c>
      <c r="E38" s="34" t="s">
        <v>156</v>
      </c>
      <c r="F38" s="35" t="s">
        <v>1139</v>
      </c>
      <c r="G38" s="32" t="s">
        <v>744</v>
      </c>
      <c r="H38" s="36">
        <v>6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/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1994</v>
      </c>
      <c r="D39" s="33" t="s">
        <v>1995</v>
      </c>
      <c r="E39" s="34" t="s">
        <v>163</v>
      </c>
      <c r="F39" s="35" t="s">
        <v>239</v>
      </c>
      <c r="G39" s="32" t="s">
        <v>659</v>
      </c>
      <c r="H39" s="36">
        <v>9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4.3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/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1996</v>
      </c>
      <c r="D40" s="33" t="s">
        <v>128</v>
      </c>
      <c r="E40" s="34" t="s">
        <v>163</v>
      </c>
      <c r="F40" s="35" t="s">
        <v>1042</v>
      </c>
      <c r="G40" s="32" t="s">
        <v>1022</v>
      </c>
      <c r="H40" s="36">
        <v>8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/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1997</v>
      </c>
      <c r="D41" s="33" t="s">
        <v>1998</v>
      </c>
      <c r="E41" s="34" t="s">
        <v>625</v>
      </c>
      <c r="F41" s="35" t="s">
        <v>318</v>
      </c>
      <c r="G41" s="32" t="s">
        <v>707</v>
      </c>
      <c r="H41" s="36">
        <v>7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/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1999</v>
      </c>
      <c r="D42" s="33" t="s">
        <v>538</v>
      </c>
      <c r="E42" s="34" t="s">
        <v>625</v>
      </c>
      <c r="F42" s="35" t="s">
        <v>758</v>
      </c>
      <c r="G42" s="32" t="s">
        <v>554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/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2000</v>
      </c>
      <c r="D43" s="33" t="s">
        <v>109</v>
      </c>
      <c r="E43" s="34" t="s">
        <v>2001</v>
      </c>
      <c r="F43" s="35" t="s">
        <v>1367</v>
      </c>
      <c r="G43" s="32" t="s">
        <v>905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/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2002</v>
      </c>
      <c r="D44" s="33" t="s">
        <v>128</v>
      </c>
      <c r="E44" s="34" t="s">
        <v>2003</v>
      </c>
      <c r="F44" s="35" t="s">
        <v>1181</v>
      </c>
      <c r="G44" s="32" t="s">
        <v>563</v>
      </c>
      <c r="H44" s="36">
        <v>6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/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2004</v>
      </c>
      <c r="D45" s="33" t="s">
        <v>2005</v>
      </c>
      <c r="E45" s="34" t="s">
        <v>175</v>
      </c>
      <c r="F45" s="35" t="s">
        <v>1162</v>
      </c>
      <c r="G45" s="32" t="s">
        <v>614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/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2006</v>
      </c>
      <c r="D46" s="33" t="s">
        <v>2007</v>
      </c>
      <c r="E46" s="34" t="s">
        <v>1626</v>
      </c>
      <c r="F46" s="35" t="s">
        <v>572</v>
      </c>
      <c r="G46" s="32" t="s">
        <v>1022</v>
      </c>
      <c r="H46" s="36">
        <v>8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/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2008</v>
      </c>
      <c r="D47" s="33" t="s">
        <v>2009</v>
      </c>
      <c r="E47" s="34" t="s">
        <v>1626</v>
      </c>
      <c r="F47" s="35" t="s">
        <v>2010</v>
      </c>
      <c r="G47" s="32" t="s">
        <v>554</v>
      </c>
      <c r="H47" s="36">
        <v>9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4.7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/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2011</v>
      </c>
      <c r="D48" s="33" t="s">
        <v>2012</v>
      </c>
      <c r="E48" s="34" t="s">
        <v>188</v>
      </c>
      <c r="F48" s="35" t="s">
        <v>1571</v>
      </c>
      <c r="G48" s="32" t="s">
        <v>905</v>
      </c>
      <c r="H48" s="36">
        <v>10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4.5999999999999996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/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2013</v>
      </c>
      <c r="D49" s="33" t="s">
        <v>1099</v>
      </c>
      <c r="E49" s="34" t="s">
        <v>668</v>
      </c>
      <c r="F49" s="35" t="s">
        <v>508</v>
      </c>
      <c r="G49" s="32" t="s">
        <v>905</v>
      </c>
      <c r="H49" s="36">
        <v>7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/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2014</v>
      </c>
      <c r="D50" s="33" t="s">
        <v>880</v>
      </c>
      <c r="E50" s="34" t="s">
        <v>668</v>
      </c>
      <c r="F50" s="35" t="s">
        <v>2015</v>
      </c>
      <c r="G50" s="32" t="s">
        <v>1030</v>
      </c>
      <c r="H50" s="36">
        <v>6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/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2016</v>
      </c>
      <c r="D51" s="33" t="s">
        <v>1094</v>
      </c>
      <c r="E51" s="34" t="s">
        <v>203</v>
      </c>
      <c r="F51" s="35" t="s">
        <v>451</v>
      </c>
      <c r="G51" s="32" t="s">
        <v>905</v>
      </c>
      <c r="H51" s="36">
        <v>9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4.3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/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2017</v>
      </c>
      <c r="D52" s="33" t="s">
        <v>2018</v>
      </c>
      <c r="E52" s="34" t="s">
        <v>203</v>
      </c>
      <c r="F52" s="35" t="s">
        <v>2019</v>
      </c>
      <c r="G52" s="32" t="s">
        <v>905</v>
      </c>
      <c r="H52" s="36">
        <v>10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/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2020</v>
      </c>
      <c r="D53" s="33" t="s">
        <v>2007</v>
      </c>
      <c r="E53" s="34" t="s">
        <v>203</v>
      </c>
      <c r="F53" s="35" t="s">
        <v>483</v>
      </c>
      <c r="G53" s="32" t="s">
        <v>558</v>
      </c>
      <c r="H53" s="36">
        <v>9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4.5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/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2021</v>
      </c>
      <c r="D54" s="33" t="s">
        <v>817</v>
      </c>
      <c r="E54" s="34" t="s">
        <v>1768</v>
      </c>
      <c r="F54" s="35" t="s">
        <v>1357</v>
      </c>
      <c r="G54" s="32" t="s">
        <v>889</v>
      </c>
      <c r="H54" s="36">
        <v>8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/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2022</v>
      </c>
      <c r="D55" s="33" t="s">
        <v>568</v>
      </c>
      <c r="E55" s="34" t="s">
        <v>683</v>
      </c>
      <c r="F55" s="35" t="s">
        <v>1054</v>
      </c>
      <c r="G55" s="32" t="s">
        <v>905</v>
      </c>
      <c r="H55" s="36">
        <v>6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/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2023</v>
      </c>
      <c r="D56" s="33" t="s">
        <v>218</v>
      </c>
      <c r="E56" s="34" t="s">
        <v>1187</v>
      </c>
      <c r="F56" s="35" t="s">
        <v>2024</v>
      </c>
      <c r="G56" s="32" t="s">
        <v>889</v>
      </c>
      <c r="H56" s="36">
        <v>9</v>
      </c>
      <c r="I56" s="36">
        <v>1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2.9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/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2025</v>
      </c>
      <c r="D57" s="33" t="s">
        <v>2026</v>
      </c>
      <c r="E57" s="34" t="s">
        <v>876</v>
      </c>
      <c r="F57" s="35" t="s">
        <v>494</v>
      </c>
      <c r="G57" s="32" t="s">
        <v>1022</v>
      </c>
      <c r="H57" s="36">
        <v>10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4.5999999999999996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/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2027</v>
      </c>
      <c r="D58" s="33" t="s">
        <v>218</v>
      </c>
      <c r="E58" s="34" t="s">
        <v>2028</v>
      </c>
      <c r="F58" s="35" t="s">
        <v>168</v>
      </c>
      <c r="G58" s="32" t="s">
        <v>905</v>
      </c>
      <c r="H58" s="36">
        <v>8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/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2029</v>
      </c>
      <c r="D59" s="33" t="s">
        <v>187</v>
      </c>
      <c r="E59" s="34" t="s">
        <v>696</v>
      </c>
      <c r="F59" s="35" t="s">
        <v>2030</v>
      </c>
      <c r="G59" s="32" t="s">
        <v>549</v>
      </c>
      <c r="H59" s="36">
        <v>8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4.2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/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2031</v>
      </c>
      <c r="D60" s="33" t="s">
        <v>612</v>
      </c>
      <c r="E60" s="34" t="s">
        <v>2032</v>
      </c>
      <c r="F60" s="35" t="s">
        <v>1136</v>
      </c>
      <c r="G60" s="32" t="s">
        <v>627</v>
      </c>
      <c r="H60" s="36">
        <v>8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4.2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/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2033</v>
      </c>
      <c r="D61" s="33" t="s">
        <v>612</v>
      </c>
      <c r="E61" s="34" t="s">
        <v>702</v>
      </c>
      <c r="F61" s="35" t="s">
        <v>407</v>
      </c>
      <c r="G61" s="32" t="s">
        <v>905</v>
      </c>
      <c r="H61" s="36">
        <v>9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/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2034</v>
      </c>
      <c r="D62" s="33" t="s">
        <v>349</v>
      </c>
      <c r="E62" s="34" t="s">
        <v>710</v>
      </c>
      <c r="F62" s="35" t="s">
        <v>916</v>
      </c>
      <c r="G62" s="32" t="s">
        <v>659</v>
      </c>
      <c r="H62" s="36">
        <v>8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/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2035</v>
      </c>
      <c r="D63" s="33" t="s">
        <v>109</v>
      </c>
      <c r="E63" s="34" t="s">
        <v>2036</v>
      </c>
      <c r="F63" s="35" t="s">
        <v>2037</v>
      </c>
      <c r="G63" s="32" t="s">
        <v>578</v>
      </c>
      <c r="H63" s="36">
        <v>6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/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2038</v>
      </c>
      <c r="D64" s="33" t="s">
        <v>1510</v>
      </c>
      <c r="E64" s="34" t="s">
        <v>2039</v>
      </c>
      <c r="F64" s="35" t="s">
        <v>2040</v>
      </c>
      <c r="G64" s="32" t="s">
        <v>905</v>
      </c>
      <c r="H64" s="36">
        <v>6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/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2041</v>
      </c>
      <c r="D65" s="33" t="s">
        <v>2042</v>
      </c>
      <c r="E65" s="34" t="s">
        <v>251</v>
      </c>
      <c r="F65" s="35" t="s">
        <v>845</v>
      </c>
      <c r="G65" s="32" t="s">
        <v>905</v>
      </c>
      <c r="H65" s="36">
        <v>9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4.3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/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2043</v>
      </c>
      <c r="D66" s="33" t="s">
        <v>1208</v>
      </c>
      <c r="E66" s="34" t="s">
        <v>251</v>
      </c>
      <c r="F66" s="35" t="s">
        <v>2044</v>
      </c>
      <c r="G66" s="32" t="s">
        <v>707</v>
      </c>
      <c r="H66" s="36">
        <v>0</v>
      </c>
      <c r="I66" s="36">
        <v>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/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2045</v>
      </c>
      <c r="D67" s="33" t="s">
        <v>795</v>
      </c>
      <c r="E67" s="34" t="s">
        <v>260</v>
      </c>
      <c r="F67" s="35" t="s">
        <v>2046</v>
      </c>
      <c r="G67" s="32" t="s">
        <v>573</v>
      </c>
      <c r="H67" s="36">
        <v>6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3.6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/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2047</v>
      </c>
      <c r="D68" s="33" t="s">
        <v>2048</v>
      </c>
      <c r="E68" s="34" t="s">
        <v>719</v>
      </c>
      <c r="F68" s="35" t="s">
        <v>932</v>
      </c>
      <c r="G68" s="32" t="s">
        <v>789</v>
      </c>
      <c r="H68" s="36">
        <v>7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/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2049</v>
      </c>
      <c r="D69" s="33" t="s">
        <v>116</v>
      </c>
      <c r="E69" s="34" t="s">
        <v>901</v>
      </c>
      <c r="F69" s="35" t="s">
        <v>82</v>
      </c>
      <c r="G69" s="32" t="s">
        <v>777</v>
      </c>
      <c r="H69" s="36">
        <v>0</v>
      </c>
      <c r="I69" s="36">
        <v>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/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2050</v>
      </c>
      <c r="D70" s="33" t="s">
        <v>1173</v>
      </c>
      <c r="E70" s="34" t="s">
        <v>406</v>
      </c>
      <c r="F70" s="35" t="s">
        <v>2051</v>
      </c>
      <c r="G70" s="32" t="s">
        <v>748</v>
      </c>
      <c r="H70" s="36">
        <v>0</v>
      </c>
      <c r="I70" s="36">
        <v>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/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2052</v>
      </c>
      <c r="D71" s="33" t="s">
        <v>825</v>
      </c>
      <c r="E71" s="34" t="s">
        <v>406</v>
      </c>
      <c r="F71" s="35" t="s">
        <v>2053</v>
      </c>
      <c r="G71" s="32" t="s">
        <v>905</v>
      </c>
      <c r="H71" s="36">
        <v>8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/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2054</v>
      </c>
      <c r="D72" s="33" t="s">
        <v>2055</v>
      </c>
      <c r="E72" s="34" t="s">
        <v>410</v>
      </c>
      <c r="F72" s="35" t="s">
        <v>1096</v>
      </c>
      <c r="G72" s="32" t="s">
        <v>554</v>
      </c>
      <c r="H72" s="36">
        <v>8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4.2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/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2056</v>
      </c>
      <c r="D73" s="33" t="s">
        <v>2057</v>
      </c>
      <c r="E73" s="34" t="s">
        <v>414</v>
      </c>
      <c r="F73" s="35" t="s">
        <v>78</v>
      </c>
      <c r="G73" s="32" t="s">
        <v>744</v>
      </c>
      <c r="H73" s="36">
        <v>7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/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2058</v>
      </c>
      <c r="D74" s="33" t="s">
        <v>1675</v>
      </c>
      <c r="E74" s="34" t="s">
        <v>728</v>
      </c>
      <c r="F74" s="35" t="s">
        <v>786</v>
      </c>
      <c r="G74" s="32" t="s">
        <v>905</v>
      </c>
      <c r="H74" s="36">
        <v>9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4.3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/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2059</v>
      </c>
      <c r="D75" s="33" t="s">
        <v>698</v>
      </c>
      <c r="E75" s="34" t="s">
        <v>421</v>
      </c>
      <c r="F75" s="35" t="s">
        <v>98</v>
      </c>
      <c r="G75" s="32" t="s">
        <v>586</v>
      </c>
      <c r="H75" s="36">
        <v>4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/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2060</v>
      </c>
      <c r="D76" s="33" t="s">
        <v>808</v>
      </c>
      <c r="E76" s="34" t="s">
        <v>918</v>
      </c>
      <c r="F76" s="35" t="s">
        <v>1376</v>
      </c>
      <c r="G76" s="32" t="s">
        <v>614</v>
      </c>
      <c r="H76" s="36">
        <v>9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4.3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/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2061</v>
      </c>
      <c r="D77" s="33" t="s">
        <v>1353</v>
      </c>
      <c r="E77" s="34" t="s">
        <v>301</v>
      </c>
      <c r="F77" s="35" t="s">
        <v>2062</v>
      </c>
      <c r="G77" s="32" t="s">
        <v>680</v>
      </c>
      <c r="H77" s="36">
        <v>7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/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/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/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68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32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56" priority="3" operator="greaterThan">
      <formula>10</formula>
    </cfRule>
  </conditionalFormatting>
  <conditionalFormatting sqref="O1:O1048576">
    <cfRule type="duplicateValues" dxfId="55" priority="2"/>
  </conditionalFormatting>
  <conditionalFormatting sqref="C1:C1048576">
    <cfRule type="duplicateValues" dxfId="54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44140625" style="1" bestFit="1" customWidth="1"/>
    <col min="5" max="5" width="5.7773437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36</v>
      </c>
      <c r="AK8" s="78">
        <f>+$AJ$8/$AA$8</f>
        <v>0.5</v>
      </c>
      <c r="AL8" s="70">
        <f>COUNTIF($X$10:$X$140,"Đạt")</f>
        <v>32</v>
      </c>
      <c r="AM8" s="77">
        <f>+$AL$8/$AA$8</f>
        <v>0.44444444444444442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1825</v>
      </c>
      <c r="D10" s="21" t="s">
        <v>399</v>
      </c>
      <c r="E10" s="22" t="s">
        <v>64</v>
      </c>
      <c r="F10" s="23" t="s">
        <v>257</v>
      </c>
      <c r="G10" s="20" t="s">
        <v>707</v>
      </c>
      <c r="H10" s="24">
        <v>5</v>
      </c>
      <c r="I10" s="24">
        <v>2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1.9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1826</v>
      </c>
      <c r="D11" s="33" t="s">
        <v>1827</v>
      </c>
      <c r="E11" s="34" t="s">
        <v>64</v>
      </c>
      <c r="F11" s="35" t="s">
        <v>1828</v>
      </c>
      <c r="G11" s="32" t="s">
        <v>759</v>
      </c>
      <c r="H11" s="36">
        <v>8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1829</v>
      </c>
      <c r="D12" s="33" t="s">
        <v>1830</v>
      </c>
      <c r="E12" s="34" t="s">
        <v>89</v>
      </c>
      <c r="F12" s="35" t="s">
        <v>1831</v>
      </c>
      <c r="G12" s="32" t="s">
        <v>620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1832</v>
      </c>
      <c r="D13" s="33" t="s">
        <v>109</v>
      </c>
      <c r="E13" s="34" t="s">
        <v>1833</v>
      </c>
      <c r="F13" s="35" t="s">
        <v>1332</v>
      </c>
      <c r="G13" s="32" t="s">
        <v>748</v>
      </c>
      <c r="H13" s="36">
        <v>8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1834</v>
      </c>
      <c r="D14" s="33" t="s">
        <v>218</v>
      </c>
      <c r="E14" s="34" t="s">
        <v>1835</v>
      </c>
      <c r="F14" s="35" t="s">
        <v>1639</v>
      </c>
      <c r="G14" s="32" t="s">
        <v>755</v>
      </c>
      <c r="H14" s="36">
        <v>7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1836</v>
      </c>
      <c r="D15" s="33" t="s">
        <v>155</v>
      </c>
      <c r="E15" s="34" t="s">
        <v>324</v>
      </c>
      <c r="F15" s="35" t="s">
        <v>1324</v>
      </c>
      <c r="G15" s="32" t="s">
        <v>1572</v>
      </c>
      <c r="H15" s="36">
        <v>7</v>
      </c>
      <c r="I15" s="36">
        <v>4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2.9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1837</v>
      </c>
      <c r="D16" s="33" t="s">
        <v>651</v>
      </c>
      <c r="E16" s="34" t="s">
        <v>324</v>
      </c>
      <c r="F16" s="35" t="s">
        <v>1838</v>
      </c>
      <c r="G16" s="32" t="s">
        <v>672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1839</v>
      </c>
      <c r="D17" s="33" t="s">
        <v>1840</v>
      </c>
      <c r="E17" s="34" t="s">
        <v>324</v>
      </c>
      <c r="F17" s="35" t="s">
        <v>1262</v>
      </c>
      <c r="G17" s="32" t="s">
        <v>558</v>
      </c>
      <c r="H17" s="36">
        <v>8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1841</v>
      </c>
      <c r="D18" s="33" t="s">
        <v>705</v>
      </c>
      <c r="E18" s="34" t="s">
        <v>566</v>
      </c>
      <c r="F18" s="35" t="s">
        <v>1195</v>
      </c>
      <c r="G18" s="32" t="s">
        <v>672</v>
      </c>
      <c r="H18" s="36">
        <v>7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3.7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1842</v>
      </c>
      <c r="D19" s="33" t="s">
        <v>1843</v>
      </c>
      <c r="E19" s="34" t="s">
        <v>1562</v>
      </c>
      <c r="F19" s="35" t="s">
        <v>1844</v>
      </c>
      <c r="G19" s="32" t="s">
        <v>793</v>
      </c>
      <c r="H19" s="36">
        <v>7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1845</v>
      </c>
      <c r="D20" s="33" t="s">
        <v>368</v>
      </c>
      <c r="E20" s="34" t="s">
        <v>113</v>
      </c>
      <c r="F20" s="35" t="s">
        <v>318</v>
      </c>
      <c r="G20" s="32" t="s">
        <v>614</v>
      </c>
      <c r="H20" s="36">
        <v>7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1846</v>
      </c>
      <c r="D21" s="33" t="s">
        <v>1847</v>
      </c>
      <c r="E21" s="34" t="s">
        <v>113</v>
      </c>
      <c r="F21" s="35" t="s">
        <v>1848</v>
      </c>
      <c r="G21" s="32" t="s">
        <v>573</v>
      </c>
      <c r="H21" s="36">
        <v>7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3.3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1849</v>
      </c>
      <c r="D22" s="33" t="s">
        <v>1850</v>
      </c>
      <c r="E22" s="34" t="s">
        <v>335</v>
      </c>
      <c r="F22" s="35" t="s">
        <v>1127</v>
      </c>
      <c r="G22" s="32" t="s">
        <v>604</v>
      </c>
      <c r="H22" s="36">
        <v>7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3.9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1851</v>
      </c>
      <c r="D23" s="33" t="s">
        <v>1852</v>
      </c>
      <c r="E23" s="34" t="s">
        <v>339</v>
      </c>
      <c r="F23" s="35" t="s">
        <v>468</v>
      </c>
      <c r="G23" s="32" t="s">
        <v>1572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1853</v>
      </c>
      <c r="D24" s="33" t="s">
        <v>1854</v>
      </c>
      <c r="E24" s="34" t="s">
        <v>121</v>
      </c>
      <c r="F24" s="35" t="s">
        <v>295</v>
      </c>
      <c r="G24" s="32" t="s">
        <v>755</v>
      </c>
      <c r="H24" s="36">
        <v>8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1855</v>
      </c>
      <c r="D25" s="33" t="s">
        <v>1019</v>
      </c>
      <c r="E25" s="34" t="s">
        <v>125</v>
      </c>
      <c r="F25" s="35" t="s">
        <v>418</v>
      </c>
      <c r="G25" s="32" t="s">
        <v>905</v>
      </c>
      <c r="H25" s="36">
        <v>8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1856</v>
      </c>
      <c r="D26" s="33" t="s">
        <v>166</v>
      </c>
      <c r="E26" s="34" t="s">
        <v>125</v>
      </c>
      <c r="F26" s="35" t="s">
        <v>743</v>
      </c>
      <c r="G26" s="32" t="s">
        <v>777</v>
      </c>
      <c r="H26" s="36">
        <v>5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3.1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1857</v>
      </c>
      <c r="D27" s="33" t="s">
        <v>1858</v>
      </c>
      <c r="E27" s="34" t="s">
        <v>593</v>
      </c>
      <c r="F27" s="35" t="s">
        <v>1859</v>
      </c>
      <c r="G27" s="32" t="s">
        <v>656</v>
      </c>
      <c r="H27" s="36">
        <v>5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2.9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1860</v>
      </c>
      <c r="D28" s="33" t="s">
        <v>109</v>
      </c>
      <c r="E28" s="34" t="s">
        <v>470</v>
      </c>
      <c r="F28" s="35" t="s">
        <v>471</v>
      </c>
      <c r="G28" s="32" t="s">
        <v>744</v>
      </c>
      <c r="H28" s="36">
        <v>8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1861</v>
      </c>
      <c r="D29" s="33" t="s">
        <v>166</v>
      </c>
      <c r="E29" s="34" t="s">
        <v>812</v>
      </c>
      <c r="F29" s="35" t="s">
        <v>137</v>
      </c>
      <c r="G29" s="32" t="s">
        <v>859</v>
      </c>
      <c r="H29" s="36">
        <v>7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1862</v>
      </c>
      <c r="D30" s="33" t="s">
        <v>1863</v>
      </c>
      <c r="E30" s="34" t="s">
        <v>477</v>
      </c>
      <c r="F30" s="35" t="s">
        <v>802</v>
      </c>
      <c r="G30" s="32" t="s">
        <v>1092</v>
      </c>
      <c r="H30" s="36">
        <v>8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4.2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1864</v>
      </c>
      <c r="D31" s="33" t="s">
        <v>385</v>
      </c>
      <c r="E31" s="34" t="s">
        <v>140</v>
      </c>
      <c r="F31" s="35" t="s">
        <v>977</v>
      </c>
      <c r="G31" s="32" t="s">
        <v>748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1865</v>
      </c>
      <c r="D32" s="33" t="s">
        <v>1866</v>
      </c>
      <c r="E32" s="34" t="s">
        <v>606</v>
      </c>
      <c r="F32" s="35" t="s">
        <v>1567</v>
      </c>
      <c r="G32" s="32" t="s">
        <v>578</v>
      </c>
      <c r="H32" s="36">
        <v>8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4.2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1867</v>
      </c>
      <c r="D33" s="33" t="s">
        <v>1291</v>
      </c>
      <c r="E33" s="34" t="s">
        <v>606</v>
      </c>
      <c r="F33" s="35" t="s">
        <v>723</v>
      </c>
      <c r="G33" s="32" t="s">
        <v>806</v>
      </c>
      <c r="H33" s="36">
        <v>9</v>
      </c>
      <c r="I33" s="36">
        <v>10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4.7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1868</v>
      </c>
      <c r="D34" s="33" t="s">
        <v>799</v>
      </c>
      <c r="E34" s="34" t="s">
        <v>144</v>
      </c>
      <c r="F34" s="35" t="s">
        <v>840</v>
      </c>
      <c r="G34" s="32" t="s">
        <v>777</v>
      </c>
      <c r="H34" s="36">
        <v>7</v>
      </c>
      <c r="I34" s="36">
        <v>10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4.0999999999999996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1869</v>
      </c>
      <c r="D35" s="33" t="s">
        <v>128</v>
      </c>
      <c r="E35" s="34" t="s">
        <v>163</v>
      </c>
      <c r="F35" s="35" t="s">
        <v>706</v>
      </c>
      <c r="G35" s="32" t="s">
        <v>573</v>
      </c>
      <c r="H35" s="36">
        <v>8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1870</v>
      </c>
      <c r="D36" s="33" t="s">
        <v>128</v>
      </c>
      <c r="E36" s="34" t="s">
        <v>167</v>
      </c>
      <c r="F36" s="35" t="s">
        <v>1871</v>
      </c>
      <c r="G36" s="32" t="s">
        <v>759</v>
      </c>
      <c r="H36" s="36">
        <v>7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1872</v>
      </c>
      <c r="D37" s="33" t="s">
        <v>128</v>
      </c>
      <c r="E37" s="34" t="s">
        <v>167</v>
      </c>
      <c r="F37" s="35" t="s">
        <v>411</v>
      </c>
      <c r="G37" s="32" t="s">
        <v>859</v>
      </c>
      <c r="H37" s="36">
        <v>7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1873</v>
      </c>
      <c r="D38" s="33" t="s">
        <v>1874</v>
      </c>
      <c r="E38" s="34" t="s">
        <v>167</v>
      </c>
      <c r="F38" s="35" t="s">
        <v>626</v>
      </c>
      <c r="G38" s="32" t="s">
        <v>707</v>
      </c>
      <c r="H38" s="36">
        <v>7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1875</v>
      </c>
      <c r="D39" s="33" t="s">
        <v>1876</v>
      </c>
      <c r="E39" s="34" t="s">
        <v>847</v>
      </c>
      <c r="F39" s="35" t="s">
        <v>185</v>
      </c>
      <c r="G39" s="32" t="s">
        <v>1084</v>
      </c>
      <c r="H39" s="36">
        <v>8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1877</v>
      </c>
      <c r="D40" s="33" t="s">
        <v>88</v>
      </c>
      <c r="E40" s="34" t="s">
        <v>1743</v>
      </c>
      <c r="F40" s="35" t="s">
        <v>572</v>
      </c>
      <c r="G40" s="32" t="s">
        <v>591</v>
      </c>
      <c r="H40" s="36">
        <v>7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1878</v>
      </c>
      <c r="D41" s="33" t="s">
        <v>1879</v>
      </c>
      <c r="E41" s="34" t="s">
        <v>175</v>
      </c>
      <c r="F41" s="35" t="s">
        <v>1685</v>
      </c>
      <c r="G41" s="32" t="s">
        <v>911</v>
      </c>
      <c r="H41" s="36">
        <v>7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3.5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1880</v>
      </c>
      <c r="D42" s="33" t="s">
        <v>1881</v>
      </c>
      <c r="E42" s="34" t="s">
        <v>175</v>
      </c>
      <c r="F42" s="35" t="s">
        <v>486</v>
      </c>
      <c r="G42" s="32" t="s">
        <v>573</v>
      </c>
      <c r="H42" s="36">
        <v>8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1882</v>
      </c>
      <c r="D43" s="33" t="s">
        <v>1883</v>
      </c>
      <c r="E43" s="34" t="s">
        <v>1626</v>
      </c>
      <c r="F43" s="35" t="s">
        <v>675</v>
      </c>
      <c r="G43" s="32" t="s">
        <v>620</v>
      </c>
      <c r="H43" s="36">
        <v>10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4.4000000000000004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1884</v>
      </c>
      <c r="D44" s="33" t="s">
        <v>942</v>
      </c>
      <c r="E44" s="34" t="s">
        <v>196</v>
      </c>
      <c r="F44" s="35" t="s">
        <v>646</v>
      </c>
      <c r="G44" s="32" t="s">
        <v>859</v>
      </c>
      <c r="H44" s="36">
        <v>5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2.9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1885</v>
      </c>
      <c r="D45" s="33" t="s">
        <v>1395</v>
      </c>
      <c r="E45" s="34" t="s">
        <v>196</v>
      </c>
      <c r="F45" s="35" t="s">
        <v>883</v>
      </c>
      <c r="G45" s="32" t="s">
        <v>586</v>
      </c>
      <c r="H45" s="36">
        <v>10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1886</v>
      </c>
      <c r="D46" s="33" t="s">
        <v>1887</v>
      </c>
      <c r="E46" s="34" t="s">
        <v>196</v>
      </c>
      <c r="F46" s="35" t="s">
        <v>1888</v>
      </c>
      <c r="G46" s="32" t="s">
        <v>578</v>
      </c>
      <c r="H46" s="36">
        <v>8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1889</v>
      </c>
      <c r="D47" s="33" t="s">
        <v>402</v>
      </c>
      <c r="E47" s="34" t="s">
        <v>203</v>
      </c>
      <c r="F47" s="35" t="s">
        <v>1890</v>
      </c>
      <c r="G47" s="32" t="s">
        <v>748</v>
      </c>
      <c r="H47" s="36">
        <v>8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1891</v>
      </c>
      <c r="D48" s="33" t="s">
        <v>402</v>
      </c>
      <c r="E48" s="34" t="s">
        <v>203</v>
      </c>
      <c r="F48" s="35" t="s">
        <v>500</v>
      </c>
      <c r="G48" s="32" t="s">
        <v>536</v>
      </c>
      <c r="H48" s="36">
        <v>8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1892</v>
      </c>
      <c r="D49" s="33" t="s">
        <v>385</v>
      </c>
      <c r="E49" s="34" t="s">
        <v>1768</v>
      </c>
      <c r="F49" s="35" t="s">
        <v>1658</v>
      </c>
      <c r="G49" s="32" t="s">
        <v>1007</v>
      </c>
      <c r="H49" s="36">
        <v>7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1893</v>
      </c>
      <c r="D50" s="33" t="s">
        <v>1894</v>
      </c>
      <c r="E50" s="34" t="s">
        <v>683</v>
      </c>
      <c r="F50" s="35" t="s">
        <v>1895</v>
      </c>
      <c r="G50" s="32" t="s">
        <v>1572</v>
      </c>
      <c r="H50" s="36">
        <v>9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4.7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1896</v>
      </c>
      <c r="D51" s="33" t="s">
        <v>464</v>
      </c>
      <c r="E51" s="34" t="s">
        <v>871</v>
      </c>
      <c r="F51" s="35" t="s">
        <v>391</v>
      </c>
      <c r="G51" s="32" t="s">
        <v>1007</v>
      </c>
      <c r="H51" s="36">
        <v>9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4.7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1897</v>
      </c>
      <c r="D52" s="33" t="s">
        <v>109</v>
      </c>
      <c r="E52" s="34" t="s">
        <v>1898</v>
      </c>
      <c r="F52" s="35" t="s">
        <v>1096</v>
      </c>
      <c r="G52" s="32" t="s">
        <v>744</v>
      </c>
      <c r="H52" s="36">
        <v>10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4.8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1899</v>
      </c>
      <c r="D53" s="33" t="s">
        <v>1057</v>
      </c>
      <c r="E53" s="34" t="s">
        <v>1900</v>
      </c>
      <c r="F53" s="35" t="s">
        <v>580</v>
      </c>
      <c r="G53" s="32" t="s">
        <v>578</v>
      </c>
      <c r="H53" s="36">
        <v>6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1901</v>
      </c>
      <c r="D54" s="33" t="s">
        <v>385</v>
      </c>
      <c r="E54" s="34" t="s">
        <v>223</v>
      </c>
      <c r="F54" s="35" t="s">
        <v>639</v>
      </c>
      <c r="G54" s="32" t="s">
        <v>573</v>
      </c>
      <c r="H54" s="36">
        <v>10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4.4000000000000004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1902</v>
      </c>
      <c r="D55" s="33" t="s">
        <v>1903</v>
      </c>
      <c r="E55" s="34" t="s">
        <v>223</v>
      </c>
      <c r="F55" s="35" t="s">
        <v>1904</v>
      </c>
      <c r="G55" s="32" t="s">
        <v>859</v>
      </c>
      <c r="H55" s="36">
        <v>8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1905</v>
      </c>
      <c r="D56" s="33" t="s">
        <v>1906</v>
      </c>
      <c r="E56" s="34" t="s">
        <v>386</v>
      </c>
      <c r="F56" s="35" t="s">
        <v>1269</v>
      </c>
      <c r="G56" s="32" t="s">
        <v>536</v>
      </c>
      <c r="H56" s="36">
        <v>8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1907</v>
      </c>
      <c r="D57" s="33" t="s">
        <v>1908</v>
      </c>
      <c r="E57" s="34" t="s">
        <v>227</v>
      </c>
      <c r="F57" s="35" t="s">
        <v>268</v>
      </c>
      <c r="G57" s="32" t="s">
        <v>744</v>
      </c>
      <c r="H57" s="36">
        <v>7</v>
      </c>
      <c r="I57" s="36">
        <v>10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1909</v>
      </c>
      <c r="D58" s="33" t="s">
        <v>1910</v>
      </c>
      <c r="E58" s="34" t="s">
        <v>227</v>
      </c>
      <c r="F58" s="35" t="s">
        <v>937</v>
      </c>
      <c r="G58" s="32" t="s">
        <v>589</v>
      </c>
      <c r="H58" s="36">
        <v>7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1911</v>
      </c>
      <c r="D59" s="33" t="s">
        <v>109</v>
      </c>
      <c r="E59" s="34" t="s">
        <v>1912</v>
      </c>
      <c r="F59" s="35" t="s">
        <v>1676</v>
      </c>
      <c r="G59" s="32" t="s">
        <v>578</v>
      </c>
      <c r="H59" s="36">
        <v>8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4.2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1913</v>
      </c>
      <c r="D60" s="33" t="s">
        <v>1073</v>
      </c>
      <c r="E60" s="34" t="s">
        <v>235</v>
      </c>
      <c r="F60" s="35" t="s">
        <v>1914</v>
      </c>
      <c r="G60" s="32" t="s">
        <v>554</v>
      </c>
      <c r="H60" s="36">
        <v>9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1915</v>
      </c>
      <c r="D61" s="33" t="s">
        <v>109</v>
      </c>
      <c r="E61" s="34" t="s">
        <v>248</v>
      </c>
      <c r="F61" s="35" t="s">
        <v>1112</v>
      </c>
      <c r="G61" s="32" t="s">
        <v>755</v>
      </c>
      <c r="H61" s="36">
        <v>9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4.3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1916</v>
      </c>
      <c r="D62" s="33" t="s">
        <v>753</v>
      </c>
      <c r="E62" s="34" t="s">
        <v>251</v>
      </c>
      <c r="F62" s="35" t="s">
        <v>168</v>
      </c>
      <c r="G62" s="32" t="s">
        <v>744</v>
      </c>
      <c r="H62" s="36">
        <v>7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3.3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1917</v>
      </c>
      <c r="D63" s="33" t="s">
        <v>1918</v>
      </c>
      <c r="E63" s="34" t="s">
        <v>251</v>
      </c>
      <c r="F63" s="35" t="s">
        <v>993</v>
      </c>
      <c r="G63" s="32" t="s">
        <v>620</v>
      </c>
      <c r="H63" s="36">
        <v>7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3.3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1919</v>
      </c>
      <c r="D64" s="33" t="s">
        <v>128</v>
      </c>
      <c r="E64" s="34" t="s">
        <v>403</v>
      </c>
      <c r="F64" s="35" t="s">
        <v>1222</v>
      </c>
      <c r="G64" s="32" t="s">
        <v>544</v>
      </c>
      <c r="H64" s="36">
        <v>9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4.0999999999999996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1920</v>
      </c>
      <c r="D65" s="33" t="s">
        <v>405</v>
      </c>
      <c r="E65" s="34" t="s">
        <v>512</v>
      </c>
      <c r="F65" s="35" t="s">
        <v>1921</v>
      </c>
      <c r="G65" s="32" t="s">
        <v>1922</v>
      </c>
      <c r="H65" s="36">
        <v>9</v>
      </c>
      <c r="I65" s="36">
        <v>9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4.5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1923</v>
      </c>
      <c r="D66" s="33" t="s">
        <v>1037</v>
      </c>
      <c r="E66" s="34" t="s">
        <v>717</v>
      </c>
      <c r="F66" s="35" t="s">
        <v>1125</v>
      </c>
      <c r="G66" s="32" t="s">
        <v>748</v>
      </c>
      <c r="H66" s="36">
        <v>8</v>
      </c>
      <c r="I66" s="36">
        <v>9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4.2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1924</v>
      </c>
      <c r="D67" s="33" t="s">
        <v>96</v>
      </c>
      <c r="E67" s="34" t="s">
        <v>719</v>
      </c>
      <c r="F67" s="35" t="s">
        <v>1925</v>
      </c>
      <c r="G67" s="32" t="s">
        <v>859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1926</v>
      </c>
      <c r="D68" s="33" t="s">
        <v>1804</v>
      </c>
      <c r="E68" s="34" t="s">
        <v>1927</v>
      </c>
      <c r="F68" s="35" t="s">
        <v>797</v>
      </c>
      <c r="G68" s="32" t="s">
        <v>859</v>
      </c>
      <c r="H68" s="36">
        <v>7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1928</v>
      </c>
      <c r="D69" s="33" t="s">
        <v>396</v>
      </c>
      <c r="E69" s="34" t="s">
        <v>1929</v>
      </c>
      <c r="F69" s="35" t="s">
        <v>1914</v>
      </c>
      <c r="G69" s="32" t="s">
        <v>744</v>
      </c>
      <c r="H69" s="36">
        <v>8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1930</v>
      </c>
      <c r="D70" s="33" t="s">
        <v>661</v>
      </c>
      <c r="E70" s="34" t="s">
        <v>1931</v>
      </c>
      <c r="F70" s="35" t="s">
        <v>90</v>
      </c>
      <c r="G70" s="32" t="s">
        <v>759</v>
      </c>
      <c r="H70" s="36">
        <v>7</v>
      </c>
      <c r="I70" s="36">
        <v>9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1932</v>
      </c>
      <c r="D71" s="33" t="s">
        <v>1933</v>
      </c>
      <c r="E71" s="34" t="s">
        <v>406</v>
      </c>
      <c r="F71" s="35" t="s">
        <v>1934</v>
      </c>
      <c r="G71" s="32" t="s">
        <v>634</v>
      </c>
      <c r="H71" s="36">
        <v>8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1935</v>
      </c>
      <c r="D72" s="33" t="s">
        <v>1675</v>
      </c>
      <c r="E72" s="34" t="s">
        <v>728</v>
      </c>
      <c r="F72" s="35" t="s">
        <v>617</v>
      </c>
      <c r="G72" s="32" t="s">
        <v>806</v>
      </c>
      <c r="H72" s="36">
        <v>8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4.2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1936</v>
      </c>
      <c r="D73" s="33" t="s">
        <v>885</v>
      </c>
      <c r="E73" s="34" t="s">
        <v>1684</v>
      </c>
      <c r="F73" s="35" t="s">
        <v>287</v>
      </c>
      <c r="G73" s="32" t="s">
        <v>859</v>
      </c>
      <c r="H73" s="36">
        <v>8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4.2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1937</v>
      </c>
      <c r="D74" s="33" t="s">
        <v>1625</v>
      </c>
      <c r="E74" s="34" t="s">
        <v>1228</v>
      </c>
      <c r="F74" s="35" t="s">
        <v>1938</v>
      </c>
      <c r="G74" s="32" t="s">
        <v>1939</v>
      </c>
      <c r="H74" s="36">
        <v>5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3.1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1940</v>
      </c>
      <c r="D75" s="33" t="s">
        <v>427</v>
      </c>
      <c r="E75" s="34" t="s">
        <v>1228</v>
      </c>
      <c r="F75" s="35" t="s">
        <v>1649</v>
      </c>
      <c r="G75" s="32" t="s">
        <v>554</v>
      </c>
      <c r="H75" s="36">
        <v>9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4.3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102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1941</v>
      </c>
      <c r="D76" s="33" t="s">
        <v>1942</v>
      </c>
      <c r="E76" s="34" t="s">
        <v>1823</v>
      </c>
      <c r="F76" s="35" t="s">
        <v>1482</v>
      </c>
      <c r="G76" s="32" t="s">
        <v>793</v>
      </c>
      <c r="H76" s="36">
        <v>7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3.3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1943</v>
      </c>
      <c r="D77" s="33" t="s">
        <v>88</v>
      </c>
      <c r="E77" s="34" t="s">
        <v>301</v>
      </c>
      <c r="F77" s="35" t="s">
        <v>220</v>
      </c>
      <c r="G77" s="32" t="s">
        <v>748</v>
      </c>
      <c r="H77" s="36">
        <v>5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2.9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32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53" priority="3" operator="greaterThan">
      <formula>10</formula>
    </cfRule>
  </conditionalFormatting>
  <conditionalFormatting sqref="O1:O1048576">
    <cfRule type="duplicateValues" dxfId="52" priority="2"/>
  </conditionalFormatting>
  <conditionalFormatting sqref="C1:C1048576">
    <cfRule type="duplicateValues" dxfId="51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5546875" style="1" bestFit="1" customWidth="1"/>
    <col min="5" max="5" width="8.7773437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24</v>
      </c>
      <c r="AK8" s="78">
        <f>+$AJ$8/$AA$8</f>
        <v>0.33333333333333331</v>
      </c>
      <c r="AL8" s="70">
        <f>COUNTIF($X$10:$X$140,"Đạt")</f>
        <v>45</v>
      </c>
      <c r="AM8" s="77">
        <f>+$AL$8/$AA$8</f>
        <v>0.625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1690</v>
      </c>
      <c r="D10" s="21" t="s">
        <v>159</v>
      </c>
      <c r="E10" s="22" t="s">
        <v>927</v>
      </c>
      <c r="F10" s="23" t="s">
        <v>1691</v>
      </c>
      <c r="G10" s="20" t="s">
        <v>656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1692</v>
      </c>
      <c r="D11" s="33" t="s">
        <v>1693</v>
      </c>
      <c r="E11" s="34" t="s">
        <v>64</v>
      </c>
      <c r="F11" s="35" t="s">
        <v>1694</v>
      </c>
      <c r="G11" s="32" t="s">
        <v>1591</v>
      </c>
      <c r="H11" s="36">
        <v>7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1695</v>
      </c>
      <c r="D12" s="33" t="s">
        <v>661</v>
      </c>
      <c r="E12" s="34" t="s">
        <v>1696</v>
      </c>
      <c r="F12" s="35" t="s">
        <v>1697</v>
      </c>
      <c r="G12" s="32" t="s">
        <v>680</v>
      </c>
      <c r="H12" s="36">
        <v>10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4.8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1698</v>
      </c>
      <c r="D13" s="33" t="s">
        <v>1110</v>
      </c>
      <c r="E13" s="34" t="s">
        <v>547</v>
      </c>
      <c r="F13" s="35" t="s">
        <v>475</v>
      </c>
      <c r="G13" s="32" t="s">
        <v>620</v>
      </c>
      <c r="H13" s="36">
        <v>8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1699</v>
      </c>
      <c r="D14" s="33" t="s">
        <v>431</v>
      </c>
      <c r="E14" s="34" t="s">
        <v>324</v>
      </c>
      <c r="F14" s="35" t="s">
        <v>305</v>
      </c>
      <c r="G14" s="32" t="s">
        <v>536</v>
      </c>
      <c r="H14" s="36">
        <v>9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4.0999999999999996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1700</v>
      </c>
      <c r="D15" s="33" t="s">
        <v>112</v>
      </c>
      <c r="E15" s="34" t="s">
        <v>324</v>
      </c>
      <c r="F15" s="35" t="s">
        <v>548</v>
      </c>
      <c r="G15" s="32" t="s">
        <v>627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1701</v>
      </c>
      <c r="D16" s="33" t="s">
        <v>1173</v>
      </c>
      <c r="E16" s="34" t="s">
        <v>328</v>
      </c>
      <c r="F16" s="35" t="s">
        <v>1702</v>
      </c>
      <c r="G16" s="32" t="s">
        <v>1703</v>
      </c>
      <c r="H16" s="36">
        <v>0</v>
      </c>
      <c r="I16" s="36">
        <v>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>
        <v>201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1704</v>
      </c>
      <c r="D17" s="33" t="s">
        <v>431</v>
      </c>
      <c r="E17" s="34" t="s">
        <v>954</v>
      </c>
      <c r="F17" s="35" t="s">
        <v>671</v>
      </c>
      <c r="G17" s="32" t="s">
        <v>1022</v>
      </c>
      <c r="H17" s="36">
        <v>7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1705</v>
      </c>
      <c r="D18" s="33" t="s">
        <v>278</v>
      </c>
      <c r="E18" s="34" t="s">
        <v>105</v>
      </c>
      <c r="F18" s="35" t="s">
        <v>1001</v>
      </c>
      <c r="G18" s="32" t="s">
        <v>595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1706</v>
      </c>
      <c r="D19" s="33" t="s">
        <v>1707</v>
      </c>
      <c r="E19" s="34" t="s">
        <v>1122</v>
      </c>
      <c r="F19" s="35" t="s">
        <v>114</v>
      </c>
      <c r="G19" s="32" t="s">
        <v>714</v>
      </c>
      <c r="H19" s="36">
        <v>6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1708</v>
      </c>
      <c r="D20" s="33" t="s">
        <v>1709</v>
      </c>
      <c r="E20" s="34" t="s">
        <v>1122</v>
      </c>
      <c r="F20" s="35" t="s">
        <v>1125</v>
      </c>
      <c r="G20" s="32" t="s">
        <v>533</v>
      </c>
      <c r="H20" s="36">
        <v>6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1710</v>
      </c>
      <c r="D21" s="33" t="s">
        <v>1711</v>
      </c>
      <c r="E21" s="34" t="s">
        <v>335</v>
      </c>
      <c r="F21" s="35" t="s">
        <v>228</v>
      </c>
      <c r="G21" s="32" t="s">
        <v>591</v>
      </c>
      <c r="H21" s="36">
        <v>10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4.8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1712</v>
      </c>
      <c r="D22" s="33" t="s">
        <v>1713</v>
      </c>
      <c r="E22" s="34" t="s">
        <v>339</v>
      </c>
      <c r="F22" s="35" t="s">
        <v>1016</v>
      </c>
      <c r="G22" s="32" t="s">
        <v>680</v>
      </c>
      <c r="H22" s="36">
        <v>9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4.7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1714</v>
      </c>
      <c r="D23" s="33" t="s">
        <v>1715</v>
      </c>
      <c r="E23" s="34" t="s">
        <v>121</v>
      </c>
      <c r="F23" s="35" t="s">
        <v>508</v>
      </c>
      <c r="G23" s="32" t="s">
        <v>911</v>
      </c>
      <c r="H23" s="36">
        <v>8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1716</v>
      </c>
      <c r="D24" s="33" t="s">
        <v>1717</v>
      </c>
      <c r="E24" s="34" t="s">
        <v>121</v>
      </c>
      <c r="F24" s="35" t="s">
        <v>1718</v>
      </c>
      <c r="G24" s="32" t="s">
        <v>540</v>
      </c>
      <c r="H24" s="36">
        <v>9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4.3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1719</v>
      </c>
      <c r="D25" s="33" t="s">
        <v>128</v>
      </c>
      <c r="E25" s="34" t="s">
        <v>350</v>
      </c>
      <c r="F25" s="35" t="s">
        <v>1720</v>
      </c>
      <c r="G25" s="32" t="s">
        <v>680</v>
      </c>
      <c r="H25" s="36">
        <v>10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4.8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1721</v>
      </c>
      <c r="D26" s="33" t="s">
        <v>128</v>
      </c>
      <c r="E26" s="34" t="s">
        <v>1147</v>
      </c>
      <c r="F26" s="35" t="s">
        <v>1722</v>
      </c>
      <c r="G26" s="32" t="s">
        <v>591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1723</v>
      </c>
      <c r="D27" s="33" t="s">
        <v>1215</v>
      </c>
      <c r="E27" s="34" t="s">
        <v>1147</v>
      </c>
      <c r="F27" s="35" t="s">
        <v>1059</v>
      </c>
      <c r="G27" s="32" t="s">
        <v>563</v>
      </c>
      <c r="H27" s="36">
        <v>8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1724</v>
      </c>
      <c r="D28" s="33" t="s">
        <v>128</v>
      </c>
      <c r="E28" s="34" t="s">
        <v>1725</v>
      </c>
      <c r="F28" s="35" t="s">
        <v>626</v>
      </c>
      <c r="G28" s="32" t="s">
        <v>680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1726</v>
      </c>
      <c r="D29" s="33" t="s">
        <v>1727</v>
      </c>
      <c r="E29" s="34" t="s">
        <v>1728</v>
      </c>
      <c r="F29" s="35" t="s">
        <v>351</v>
      </c>
      <c r="G29" s="32" t="s">
        <v>748</v>
      </c>
      <c r="H29" s="36">
        <v>9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1729</v>
      </c>
      <c r="D30" s="33" t="s">
        <v>1730</v>
      </c>
      <c r="E30" s="34" t="s">
        <v>148</v>
      </c>
      <c r="F30" s="35" t="s">
        <v>1731</v>
      </c>
      <c r="G30" s="32" t="s">
        <v>1732</v>
      </c>
      <c r="H30" s="36">
        <v>0</v>
      </c>
      <c r="I30" s="36">
        <v>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1733</v>
      </c>
      <c r="D31" s="33" t="s">
        <v>1734</v>
      </c>
      <c r="E31" s="34" t="s">
        <v>156</v>
      </c>
      <c r="F31" s="35" t="s">
        <v>1639</v>
      </c>
      <c r="G31" s="32" t="s">
        <v>905</v>
      </c>
      <c r="H31" s="36">
        <v>9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1735</v>
      </c>
      <c r="D32" s="33" t="s">
        <v>1736</v>
      </c>
      <c r="E32" s="34" t="s">
        <v>156</v>
      </c>
      <c r="F32" s="35" t="s">
        <v>706</v>
      </c>
      <c r="G32" s="32" t="s">
        <v>536</v>
      </c>
      <c r="H32" s="36">
        <v>9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4.3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1737</v>
      </c>
      <c r="D33" s="33" t="s">
        <v>695</v>
      </c>
      <c r="E33" s="34" t="s">
        <v>163</v>
      </c>
      <c r="F33" s="35" t="s">
        <v>1738</v>
      </c>
      <c r="G33" s="32" t="s">
        <v>563</v>
      </c>
      <c r="H33" s="36">
        <v>9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1739</v>
      </c>
      <c r="D34" s="33" t="s">
        <v>1493</v>
      </c>
      <c r="E34" s="34" t="s">
        <v>625</v>
      </c>
      <c r="F34" s="35" t="s">
        <v>176</v>
      </c>
      <c r="G34" s="32" t="s">
        <v>604</v>
      </c>
      <c r="H34" s="36">
        <v>4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1.2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1740</v>
      </c>
      <c r="D35" s="33" t="s">
        <v>885</v>
      </c>
      <c r="E35" s="34" t="s">
        <v>167</v>
      </c>
      <c r="F35" s="35" t="s">
        <v>1741</v>
      </c>
      <c r="G35" s="32" t="s">
        <v>911</v>
      </c>
      <c r="H35" s="36">
        <v>9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4.3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1742</v>
      </c>
      <c r="D36" s="33" t="s">
        <v>128</v>
      </c>
      <c r="E36" s="34" t="s">
        <v>1743</v>
      </c>
      <c r="F36" s="35" t="s">
        <v>118</v>
      </c>
      <c r="G36" s="32" t="s">
        <v>578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1744</v>
      </c>
      <c r="D37" s="33" t="s">
        <v>849</v>
      </c>
      <c r="E37" s="34" t="s">
        <v>175</v>
      </c>
      <c r="F37" s="35" t="s">
        <v>932</v>
      </c>
      <c r="G37" s="32" t="s">
        <v>806</v>
      </c>
      <c r="H37" s="36">
        <v>9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4.0999999999999996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1745</v>
      </c>
      <c r="D38" s="33" t="s">
        <v>1746</v>
      </c>
      <c r="E38" s="34" t="s">
        <v>175</v>
      </c>
      <c r="F38" s="35" t="s">
        <v>706</v>
      </c>
      <c r="G38" s="32" t="s">
        <v>748</v>
      </c>
      <c r="H38" s="36">
        <v>8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1747</v>
      </c>
      <c r="D39" s="33" t="s">
        <v>1748</v>
      </c>
      <c r="E39" s="34" t="s">
        <v>175</v>
      </c>
      <c r="F39" s="35" t="s">
        <v>1749</v>
      </c>
      <c r="G39" s="32" t="s">
        <v>789</v>
      </c>
      <c r="H39" s="36">
        <v>9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4.3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1750</v>
      </c>
      <c r="D40" s="33" t="s">
        <v>218</v>
      </c>
      <c r="E40" s="34" t="s">
        <v>1468</v>
      </c>
      <c r="F40" s="35" t="s">
        <v>1751</v>
      </c>
      <c r="G40" s="32" t="s">
        <v>1752</v>
      </c>
      <c r="H40" s="36">
        <v>6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1753</v>
      </c>
      <c r="D41" s="33" t="s">
        <v>1754</v>
      </c>
      <c r="E41" s="34" t="s">
        <v>188</v>
      </c>
      <c r="F41" s="35" t="s">
        <v>1567</v>
      </c>
      <c r="G41" s="32" t="s">
        <v>620</v>
      </c>
      <c r="H41" s="36">
        <v>8</v>
      </c>
      <c r="I41" s="36">
        <v>5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1755</v>
      </c>
      <c r="D42" s="33" t="s">
        <v>1756</v>
      </c>
      <c r="E42" s="34" t="s">
        <v>662</v>
      </c>
      <c r="F42" s="35" t="s">
        <v>1757</v>
      </c>
      <c r="G42" s="32" t="s">
        <v>789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1758</v>
      </c>
      <c r="D43" s="33" t="s">
        <v>524</v>
      </c>
      <c r="E43" s="34" t="s">
        <v>196</v>
      </c>
      <c r="F43" s="35" t="s">
        <v>1188</v>
      </c>
      <c r="G43" s="32" t="s">
        <v>905</v>
      </c>
      <c r="H43" s="36">
        <v>4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2.6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1759</v>
      </c>
      <c r="D44" s="33" t="s">
        <v>187</v>
      </c>
      <c r="E44" s="34" t="s">
        <v>203</v>
      </c>
      <c r="F44" s="35" t="s">
        <v>1760</v>
      </c>
      <c r="G44" s="32" t="s">
        <v>748</v>
      </c>
      <c r="H44" s="36">
        <v>10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4.4000000000000004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1761</v>
      </c>
      <c r="D45" s="33" t="s">
        <v>1596</v>
      </c>
      <c r="E45" s="34" t="s">
        <v>203</v>
      </c>
      <c r="F45" s="35" t="s">
        <v>1582</v>
      </c>
      <c r="G45" s="32" t="s">
        <v>777</v>
      </c>
      <c r="H45" s="36">
        <v>9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4.0999999999999996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1762</v>
      </c>
      <c r="D46" s="33" t="s">
        <v>247</v>
      </c>
      <c r="E46" s="34" t="s">
        <v>203</v>
      </c>
      <c r="F46" s="35" t="s">
        <v>110</v>
      </c>
      <c r="G46" s="32" t="s">
        <v>1752</v>
      </c>
      <c r="H46" s="36">
        <v>9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4.7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1763</v>
      </c>
      <c r="D47" s="33" t="s">
        <v>128</v>
      </c>
      <c r="E47" s="34" t="s">
        <v>207</v>
      </c>
      <c r="F47" s="35" t="s">
        <v>305</v>
      </c>
      <c r="G47" s="32" t="s">
        <v>540</v>
      </c>
      <c r="H47" s="36">
        <v>9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4.7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1764</v>
      </c>
      <c r="D48" s="33" t="s">
        <v>603</v>
      </c>
      <c r="E48" s="34" t="s">
        <v>1765</v>
      </c>
      <c r="F48" s="35" t="s">
        <v>1766</v>
      </c>
      <c r="G48" s="32" t="s">
        <v>589</v>
      </c>
      <c r="H48" s="36">
        <v>0</v>
      </c>
      <c r="I48" s="36">
        <v>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1767</v>
      </c>
      <c r="D49" s="33" t="s">
        <v>247</v>
      </c>
      <c r="E49" s="34" t="s">
        <v>1768</v>
      </c>
      <c r="F49" s="35" t="s">
        <v>1769</v>
      </c>
      <c r="G49" s="32" t="s">
        <v>777</v>
      </c>
      <c r="H49" s="36">
        <v>9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4.0999999999999996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1770</v>
      </c>
      <c r="D50" s="33" t="s">
        <v>385</v>
      </c>
      <c r="E50" s="34" t="s">
        <v>683</v>
      </c>
      <c r="F50" s="35" t="s">
        <v>1771</v>
      </c>
      <c r="G50" s="32" t="s">
        <v>1389</v>
      </c>
      <c r="H50" s="36">
        <v>8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4.2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1772</v>
      </c>
      <c r="D51" s="33" t="s">
        <v>1773</v>
      </c>
      <c r="E51" s="34" t="s">
        <v>871</v>
      </c>
      <c r="F51" s="35" t="s">
        <v>1605</v>
      </c>
      <c r="G51" s="32" t="s">
        <v>1092</v>
      </c>
      <c r="H51" s="36">
        <v>8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1774</v>
      </c>
      <c r="D52" s="33" t="s">
        <v>1643</v>
      </c>
      <c r="E52" s="34" t="s">
        <v>1035</v>
      </c>
      <c r="F52" s="35" t="s">
        <v>980</v>
      </c>
      <c r="G52" s="32" t="s">
        <v>806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1775</v>
      </c>
      <c r="D53" s="33" t="s">
        <v>1776</v>
      </c>
      <c r="E53" s="34" t="s">
        <v>223</v>
      </c>
      <c r="F53" s="35" t="s">
        <v>1127</v>
      </c>
      <c r="G53" s="32" t="s">
        <v>591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1777</v>
      </c>
      <c r="D54" s="33" t="s">
        <v>1778</v>
      </c>
      <c r="E54" s="34" t="s">
        <v>696</v>
      </c>
      <c r="F54" s="35" t="s">
        <v>1567</v>
      </c>
      <c r="G54" s="32" t="s">
        <v>789</v>
      </c>
      <c r="H54" s="36">
        <v>9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1779</v>
      </c>
      <c r="D55" s="33" t="s">
        <v>1512</v>
      </c>
      <c r="E55" s="34" t="s">
        <v>696</v>
      </c>
      <c r="F55" s="35" t="s">
        <v>1169</v>
      </c>
      <c r="G55" s="32" t="s">
        <v>806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1780</v>
      </c>
      <c r="D56" s="33" t="s">
        <v>1781</v>
      </c>
      <c r="E56" s="34" t="s">
        <v>227</v>
      </c>
      <c r="F56" s="35" t="s">
        <v>1782</v>
      </c>
      <c r="G56" s="32" t="s">
        <v>659</v>
      </c>
      <c r="H56" s="36">
        <v>6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1783</v>
      </c>
      <c r="D57" s="33" t="s">
        <v>1227</v>
      </c>
      <c r="E57" s="34" t="s">
        <v>235</v>
      </c>
      <c r="F57" s="35" t="s">
        <v>1784</v>
      </c>
      <c r="G57" s="32" t="s">
        <v>748</v>
      </c>
      <c r="H57" s="36">
        <v>9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1785</v>
      </c>
      <c r="D58" s="33" t="s">
        <v>311</v>
      </c>
      <c r="E58" s="34" t="s">
        <v>235</v>
      </c>
      <c r="F58" s="35" t="s">
        <v>1181</v>
      </c>
      <c r="G58" s="32" t="s">
        <v>595</v>
      </c>
      <c r="H58" s="36">
        <v>9</v>
      </c>
      <c r="I58" s="36">
        <v>10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4.7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1786</v>
      </c>
      <c r="D59" s="33" t="s">
        <v>1348</v>
      </c>
      <c r="E59" s="34" t="s">
        <v>260</v>
      </c>
      <c r="F59" s="35" t="s">
        <v>370</v>
      </c>
      <c r="G59" s="32" t="s">
        <v>905</v>
      </c>
      <c r="H59" s="36">
        <v>10</v>
      </c>
      <c r="I59" s="36">
        <v>10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5</v>
      </c>
      <c r="R59" s="40" t="str">
        <f t="shared" si="0"/>
        <v>D+</v>
      </c>
      <c r="S59" s="41" t="str">
        <f t="shared" si="1"/>
        <v>Trung bình yếu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1787</v>
      </c>
      <c r="D60" s="33" t="s">
        <v>1788</v>
      </c>
      <c r="E60" s="34" t="s">
        <v>1789</v>
      </c>
      <c r="F60" s="35" t="s">
        <v>1790</v>
      </c>
      <c r="G60" s="32" t="s">
        <v>589</v>
      </c>
      <c r="H60" s="36">
        <v>7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1791</v>
      </c>
      <c r="D61" s="33" t="s">
        <v>385</v>
      </c>
      <c r="E61" s="34" t="s">
        <v>265</v>
      </c>
      <c r="F61" s="35" t="s">
        <v>517</v>
      </c>
      <c r="G61" s="32" t="s">
        <v>595</v>
      </c>
      <c r="H61" s="36">
        <v>9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4.3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1792</v>
      </c>
      <c r="D62" s="33" t="s">
        <v>1793</v>
      </c>
      <c r="E62" s="34" t="s">
        <v>265</v>
      </c>
      <c r="F62" s="35" t="s">
        <v>838</v>
      </c>
      <c r="G62" s="32" t="s">
        <v>544</v>
      </c>
      <c r="H62" s="36">
        <v>4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1794</v>
      </c>
      <c r="D63" s="33" t="s">
        <v>128</v>
      </c>
      <c r="E63" s="34" t="s">
        <v>1345</v>
      </c>
      <c r="F63" s="35" t="s">
        <v>1795</v>
      </c>
      <c r="G63" s="32" t="s">
        <v>1022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1796</v>
      </c>
      <c r="D64" s="33" t="s">
        <v>1797</v>
      </c>
      <c r="E64" s="34" t="s">
        <v>719</v>
      </c>
      <c r="F64" s="35" t="s">
        <v>181</v>
      </c>
      <c r="G64" s="32" t="s">
        <v>578</v>
      </c>
      <c r="H64" s="36">
        <v>9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4.0999999999999996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1798</v>
      </c>
      <c r="D65" s="33" t="s">
        <v>1208</v>
      </c>
      <c r="E65" s="34" t="s">
        <v>1210</v>
      </c>
      <c r="F65" s="35" t="s">
        <v>1658</v>
      </c>
      <c r="G65" s="32" t="s">
        <v>777</v>
      </c>
      <c r="H65" s="36">
        <v>9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4.0999999999999996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1799</v>
      </c>
      <c r="D66" s="33" t="s">
        <v>695</v>
      </c>
      <c r="E66" s="34" t="s">
        <v>1800</v>
      </c>
      <c r="F66" s="35" t="s">
        <v>428</v>
      </c>
      <c r="G66" s="32" t="s">
        <v>540</v>
      </c>
      <c r="H66" s="36">
        <v>9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4.7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1801</v>
      </c>
      <c r="D67" s="33" t="s">
        <v>1802</v>
      </c>
      <c r="E67" s="34" t="s">
        <v>1668</v>
      </c>
      <c r="F67" s="35" t="s">
        <v>118</v>
      </c>
      <c r="G67" s="32" t="s">
        <v>533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1803</v>
      </c>
      <c r="D68" s="33" t="s">
        <v>1804</v>
      </c>
      <c r="E68" s="34" t="s">
        <v>286</v>
      </c>
      <c r="F68" s="35" t="s">
        <v>1652</v>
      </c>
      <c r="G68" s="32" t="s">
        <v>789</v>
      </c>
      <c r="H68" s="36">
        <v>9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4.3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1805</v>
      </c>
      <c r="D69" s="33" t="s">
        <v>1806</v>
      </c>
      <c r="E69" s="34" t="s">
        <v>286</v>
      </c>
      <c r="F69" s="35" t="s">
        <v>1127</v>
      </c>
      <c r="G69" s="32" t="s">
        <v>789</v>
      </c>
      <c r="H69" s="36">
        <v>9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4.3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1807</v>
      </c>
      <c r="D70" s="33" t="s">
        <v>1808</v>
      </c>
      <c r="E70" s="34" t="s">
        <v>286</v>
      </c>
      <c r="F70" s="35" t="s">
        <v>1809</v>
      </c>
      <c r="G70" s="32" t="s">
        <v>1810</v>
      </c>
      <c r="H70" s="36">
        <v>6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1811</v>
      </c>
      <c r="D71" s="33" t="s">
        <v>1278</v>
      </c>
      <c r="E71" s="34" t="s">
        <v>286</v>
      </c>
      <c r="F71" s="35" t="s">
        <v>1812</v>
      </c>
      <c r="G71" s="32" t="s">
        <v>591</v>
      </c>
      <c r="H71" s="36">
        <v>8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4.2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1813</v>
      </c>
      <c r="D72" s="33" t="s">
        <v>128</v>
      </c>
      <c r="E72" s="34" t="s">
        <v>286</v>
      </c>
      <c r="F72" s="35" t="s">
        <v>666</v>
      </c>
      <c r="G72" s="32" t="s">
        <v>544</v>
      </c>
      <c r="H72" s="36">
        <v>6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1814</v>
      </c>
      <c r="D73" s="33" t="s">
        <v>431</v>
      </c>
      <c r="E73" s="34" t="s">
        <v>406</v>
      </c>
      <c r="F73" s="35" t="s">
        <v>1815</v>
      </c>
      <c r="G73" s="32" t="s">
        <v>789</v>
      </c>
      <c r="H73" s="36">
        <v>6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1816</v>
      </c>
      <c r="D74" s="33" t="s">
        <v>1804</v>
      </c>
      <c r="E74" s="34" t="s">
        <v>414</v>
      </c>
      <c r="F74" s="35" t="s">
        <v>1177</v>
      </c>
      <c r="G74" s="32" t="s">
        <v>544</v>
      </c>
      <c r="H74" s="36">
        <v>9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4.0999999999999996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1817</v>
      </c>
      <c r="D75" s="33" t="s">
        <v>399</v>
      </c>
      <c r="E75" s="34" t="s">
        <v>421</v>
      </c>
      <c r="F75" s="35" t="s">
        <v>919</v>
      </c>
      <c r="G75" s="32" t="s">
        <v>806</v>
      </c>
      <c r="H75" s="36">
        <v>8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202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1818</v>
      </c>
      <c r="D76" s="33" t="s">
        <v>1819</v>
      </c>
      <c r="E76" s="34" t="s">
        <v>737</v>
      </c>
      <c r="F76" s="35" t="s">
        <v>249</v>
      </c>
      <c r="G76" s="32" t="s">
        <v>680</v>
      </c>
      <c r="H76" s="36">
        <v>8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202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1820</v>
      </c>
      <c r="D77" s="33" t="s">
        <v>1821</v>
      </c>
      <c r="E77" s="34" t="s">
        <v>737</v>
      </c>
      <c r="F77" s="35" t="s">
        <v>684</v>
      </c>
      <c r="G77" s="32" t="s">
        <v>578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1822</v>
      </c>
      <c r="D78" s="33" t="s">
        <v>612</v>
      </c>
      <c r="E78" s="34" t="s">
        <v>1823</v>
      </c>
      <c r="F78" s="35" t="s">
        <v>1824</v>
      </c>
      <c r="G78" s="32" t="s">
        <v>573</v>
      </c>
      <c r="H78" s="36">
        <v>9</v>
      </c>
      <c r="I78" s="36">
        <v>9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4.5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68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45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24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50" priority="3" operator="greaterThan">
      <formula>10</formula>
    </cfRule>
  </conditionalFormatting>
  <conditionalFormatting sqref="O1:O1048576">
    <cfRule type="duplicateValues" dxfId="49" priority="2"/>
  </conditionalFormatting>
  <conditionalFormatting sqref="C1:C1048576">
    <cfRule type="duplicateValues" dxfId="48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9.8867187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53</v>
      </c>
      <c r="AK8" s="78">
        <f>+$AJ$8/$AA$8</f>
        <v>0.73611111111111116</v>
      </c>
      <c r="AL8" s="70">
        <f>COUNTIF($X$10:$X$140,"Đạt")</f>
        <v>16</v>
      </c>
      <c r="AM8" s="77">
        <f>+$AL$8/$AA$8</f>
        <v>0.22222222222222221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1541</v>
      </c>
      <c r="D10" s="21" t="s">
        <v>311</v>
      </c>
      <c r="E10" s="22" t="s">
        <v>64</v>
      </c>
      <c r="F10" s="23" t="s">
        <v>835</v>
      </c>
      <c r="G10" s="20" t="s">
        <v>549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1542</v>
      </c>
      <c r="D11" s="33" t="s">
        <v>382</v>
      </c>
      <c r="E11" s="34" t="s">
        <v>64</v>
      </c>
      <c r="F11" s="35" t="s">
        <v>1543</v>
      </c>
      <c r="G11" s="32" t="s">
        <v>573</v>
      </c>
      <c r="H11" s="36">
        <v>8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1544</v>
      </c>
      <c r="D12" s="33" t="s">
        <v>74</v>
      </c>
      <c r="E12" s="34" t="s">
        <v>64</v>
      </c>
      <c r="F12" s="35" t="s">
        <v>1545</v>
      </c>
      <c r="G12" s="32" t="s">
        <v>614</v>
      </c>
      <c r="H12" s="36">
        <v>7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1546</v>
      </c>
      <c r="D13" s="33" t="s">
        <v>320</v>
      </c>
      <c r="E13" s="34" t="s">
        <v>64</v>
      </c>
      <c r="F13" s="35" t="s">
        <v>78</v>
      </c>
      <c r="G13" s="32" t="s">
        <v>634</v>
      </c>
      <c r="H13" s="36">
        <v>8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1547</v>
      </c>
      <c r="D14" s="33" t="s">
        <v>431</v>
      </c>
      <c r="E14" s="34" t="s">
        <v>754</v>
      </c>
      <c r="F14" s="35" t="s">
        <v>1266</v>
      </c>
      <c r="G14" s="32" t="s">
        <v>634</v>
      </c>
      <c r="H14" s="36">
        <v>7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1548</v>
      </c>
      <c r="D15" s="33" t="s">
        <v>218</v>
      </c>
      <c r="E15" s="34" t="s">
        <v>312</v>
      </c>
      <c r="F15" s="35" t="s">
        <v>958</v>
      </c>
      <c r="G15" s="32" t="s">
        <v>614</v>
      </c>
      <c r="H15" s="36">
        <v>7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3.5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1549</v>
      </c>
      <c r="D16" s="33" t="s">
        <v>431</v>
      </c>
      <c r="E16" s="34" t="s">
        <v>1550</v>
      </c>
      <c r="F16" s="35" t="s">
        <v>492</v>
      </c>
      <c r="G16" s="32" t="s">
        <v>1022</v>
      </c>
      <c r="H16" s="36">
        <v>5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1551</v>
      </c>
      <c r="D17" s="33" t="s">
        <v>1552</v>
      </c>
      <c r="E17" s="34" t="s">
        <v>1553</v>
      </c>
      <c r="F17" s="35" t="s">
        <v>1123</v>
      </c>
      <c r="G17" s="32" t="s">
        <v>789</v>
      </c>
      <c r="H17" s="36">
        <v>7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1554</v>
      </c>
      <c r="D18" s="33" t="s">
        <v>1555</v>
      </c>
      <c r="E18" s="34" t="s">
        <v>1556</v>
      </c>
      <c r="F18" s="35" t="s">
        <v>1557</v>
      </c>
      <c r="G18" s="32" t="s">
        <v>573</v>
      </c>
      <c r="H18" s="36">
        <v>8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1558</v>
      </c>
      <c r="D19" s="33" t="s">
        <v>247</v>
      </c>
      <c r="E19" s="34" t="s">
        <v>328</v>
      </c>
      <c r="F19" s="35" t="s">
        <v>1143</v>
      </c>
      <c r="G19" s="32" t="s">
        <v>1559</v>
      </c>
      <c r="H19" s="36">
        <v>8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4.4000000000000004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1560</v>
      </c>
      <c r="D20" s="33" t="s">
        <v>1561</v>
      </c>
      <c r="E20" s="34" t="s">
        <v>1562</v>
      </c>
      <c r="F20" s="35" t="s">
        <v>1563</v>
      </c>
      <c r="G20" s="32" t="s">
        <v>748</v>
      </c>
      <c r="H20" s="36">
        <v>7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1564</v>
      </c>
      <c r="D21" s="33" t="s">
        <v>1565</v>
      </c>
      <c r="E21" s="34" t="s">
        <v>1566</v>
      </c>
      <c r="F21" s="35" t="s">
        <v>1567</v>
      </c>
      <c r="G21" s="32" t="s">
        <v>634</v>
      </c>
      <c r="H21" s="36">
        <v>5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1568</v>
      </c>
      <c r="D22" s="33" t="s">
        <v>1569</v>
      </c>
      <c r="E22" s="34" t="s">
        <v>113</v>
      </c>
      <c r="F22" s="35" t="s">
        <v>655</v>
      </c>
      <c r="G22" s="32" t="s">
        <v>614</v>
      </c>
      <c r="H22" s="36">
        <v>2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1570</v>
      </c>
      <c r="D23" s="33" t="s">
        <v>247</v>
      </c>
      <c r="E23" s="34" t="s">
        <v>113</v>
      </c>
      <c r="F23" s="35" t="s">
        <v>1571</v>
      </c>
      <c r="G23" s="32" t="s">
        <v>1572</v>
      </c>
      <c r="H23" s="36">
        <v>10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5</v>
      </c>
      <c r="R23" s="40" t="str">
        <f t="shared" si="0"/>
        <v>D+</v>
      </c>
      <c r="S23" s="41" t="str">
        <f t="shared" si="1"/>
        <v>Trung bình yếu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1573</v>
      </c>
      <c r="D24" s="33" t="s">
        <v>1574</v>
      </c>
      <c r="E24" s="34" t="s">
        <v>335</v>
      </c>
      <c r="F24" s="35" t="s">
        <v>723</v>
      </c>
      <c r="G24" s="32" t="s">
        <v>634</v>
      </c>
      <c r="H24" s="36">
        <v>6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1575</v>
      </c>
      <c r="D25" s="33" t="s">
        <v>1395</v>
      </c>
      <c r="E25" s="34" t="s">
        <v>121</v>
      </c>
      <c r="F25" s="35" t="s">
        <v>1149</v>
      </c>
      <c r="G25" s="32" t="s">
        <v>634</v>
      </c>
      <c r="H25" s="36">
        <v>7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1576</v>
      </c>
      <c r="D26" s="33" t="s">
        <v>1577</v>
      </c>
      <c r="E26" s="34" t="s">
        <v>121</v>
      </c>
      <c r="F26" s="35" t="s">
        <v>580</v>
      </c>
      <c r="G26" s="32" t="s">
        <v>889</v>
      </c>
      <c r="H26" s="36">
        <v>8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4.2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1578</v>
      </c>
      <c r="D27" s="33" t="s">
        <v>1291</v>
      </c>
      <c r="E27" s="34" t="s">
        <v>125</v>
      </c>
      <c r="F27" s="35" t="s">
        <v>1579</v>
      </c>
      <c r="G27" s="32" t="s">
        <v>748</v>
      </c>
      <c r="H27" s="36">
        <v>6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1580</v>
      </c>
      <c r="D28" s="33" t="s">
        <v>311</v>
      </c>
      <c r="E28" s="34" t="s">
        <v>350</v>
      </c>
      <c r="F28" s="35" t="s">
        <v>216</v>
      </c>
      <c r="G28" s="32" t="s">
        <v>573</v>
      </c>
      <c r="H28" s="36">
        <v>7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1581</v>
      </c>
      <c r="D29" s="33" t="s">
        <v>1114</v>
      </c>
      <c r="E29" s="34" t="s">
        <v>976</v>
      </c>
      <c r="F29" s="35" t="s">
        <v>1582</v>
      </c>
      <c r="G29" s="32" t="s">
        <v>536</v>
      </c>
      <c r="H29" s="36">
        <v>9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4.0999999999999996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1583</v>
      </c>
      <c r="D30" s="33" t="s">
        <v>1512</v>
      </c>
      <c r="E30" s="34" t="s">
        <v>976</v>
      </c>
      <c r="F30" s="35" t="s">
        <v>1584</v>
      </c>
      <c r="G30" s="32" t="s">
        <v>614</v>
      </c>
      <c r="H30" s="36">
        <v>7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3.7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1585</v>
      </c>
      <c r="D31" s="33" t="s">
        <v>1073</v>
      </c>
      <c r="E31" s="34" t="s">
        <v>477</v>
      </c>
      <c r="F31" s="35" t="s">
        <v>475</v>
      </c>
      <c r="G31" s="32" t="s">
        <v>589</v>
      </c>
      <c r="H31" s="36">
        <v>8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1586</v>
      </c>
      <c r="D32" s="33" t="s">
        <v>1587</v>
      </c>
      <c r="E32" s="34" t="s">
        <v>477</v>
      </c>
      <c r="F32" s="35" t="s">
        <v>743</v>
      </c>
      <c r="G32" s="32" t="s">
        <v>714</v>
      </c>
      <c r="H32" s="36">
        <v>8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1588</v>
      </c>
      <c r="D33" s="33" t="s">
        <v>1589</v>
      </c>
      <c r="E33" s="34" t="s">
        <v>140</v>
      </c>
      <c r="F33" s="35" t="s">
        <v>1590</v>
      </c>
      <c r="G33" s="32" t="s">
        <v>1591</v>
      </c>
      <c r="H33" s="36">
        <v>0</v>
      </c>
      <c r="I33" s="36">
        <v>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1592</v>
      </c>
      <c r="D34" s="33" t="s">
        <v>1593</v>
      </c>
      <c r="E34" s="34" t="s">
        <v>140</v>
      </c>
      <c r="F34" s="35" t="s">
        <v>508</v>
      </c>
      <c r="G34" s="32" t="s">
        <v>549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1594</v>
      </c>
      <c r="D35" s="33" t="s">
        <v>187</v>
      </c>
      <c r="E35" s="34" t="s">
        <v>606</v>
      </c>
      <c r="F35" s="35" t="s">
        <v>1269</v>
      </c>
      <c r="G35" s="32" t="s">
        <v>748</v>
      </c>
      <c r="H35" s="36">
        <v>8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1595</v>
      </c>
      <c r="D36" s="33" t="s">
        <v>1596</v>
      </c>
      <c r="E36" s="34" t="s">
        <v>144</v>
      </c>
      <c r="F36" s="35" t="s">
        <v>1597</v>
      </c>
      <c r="G36" s="32" t="s">
        <v>589</v>
      </c>
      <c r="H36" s="36">
        <v>8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1598</v>
      </c>
      <c r="D37" s="33" t="s">
        <v>904</v>
      </c>
      <c r="E37" s="34" t="s">
        <v>365</v>
      </c>
      <c r="F37" s="35" t="s">
        <v>1599</v>
      </c>
      <c r="G37" s="32" t="s">
        <v>544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1600</v>
      </c>
      <c r="D38" s="33" t="s">
        <v>772</v>
      </c>
      <c r="E38" s="34" t="s">
        <v>365</v>
      </c>
      <c r="F38" s="35" t="s">
        <v>1601</v>
      </c>
      <c r="G38" s="32" t="s">
        <v>1602</v>
      </c>
      <c r="H38" s="36">
        <v>9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4.0999999999999996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1603</v>
      </c>
      <c r="D39" s="33" t="s">
        <v>405</v>
      </c>
      <c r="E39" s="34" t="s">
        <v>365</v>
      </c>
      <c r="F39" s="35" t="s">
        <v>583</v>
      </c>
      <c r="G39" s="32" t="s">
        <v>589</v>
      </c>
      <c r="H39" s="36">
        <v>8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1604</v>
      </c>
      <c r="D40" s="33" t="s">
        <v>431</v>
      </c>
      <c r="E40" s="34" t="s">
        <v>365</v>
      </c>
      <c r="F40" s="35" t="s">
        <v>1605</v>
      </c>
      <c r="G40" s="32" t="s">
        <v>634</v>
      </c>
      <c r="H40" s="36">
        <v>6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1606</v>
      </c>
      <c r="D41" s="33" t="s">
        <v>1607</v>
      </c>
      <c r="E41" s="34" t="s">
        <v>156</v>
      </c>
      <c r="F41" s="35" t="s">
        <v>1608</v>
      </c>
      <c r="G41" s="32" t="s">
        <v>634</v>
      </c>
      <c r="H41" s="36">
        <v>5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3.1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1609</v>
      </c>
      <c r="D42" s="33" t="s">
        <v>1610</v>
      </c>
      <c r="E42" s="34" t="s">
        <v>163</v>
      </c>
      <c r="F42" s="35" t="s">
        <v>1611</v>
      </c>
      <c r="G42" s="32" t="s">
        <v>755</v>
      </c>
      <c r="H42" s="36">
        <v>7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1612</v>
      </c>
      <c r="D43" s="33" t="s">
        <v>568</v>
      </c>
      <c r="E43" s="34" t="s">
        <v>1613</v>
      </c>
      <c r="F43" s="35" t="s">
        <v>322</v>
      </c>
      <c r="G43" s="32" t="s">
        <v>634</v>
      </c>
      <c r="H43" s="36">
        <v>5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1614</v>
      </c>
      <c r="D44" s="33" t="s">
        <v>431</v>
      </c>
      <c r="E44" s="34" t="s">
        <v>625</v>
      </c>
      <c r="F44" s="35" t="s">
        <v>378</v>
      </c>
      <c r="G44" s="32" t="s">
        <v>1022</v>
      </c>
      <c r="H44" s="36">
        <v>8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1615</v>
      </c>
      <c r="D45" s="33" t="s">
        <v>109</v>
      </c>
      <c r="E45" s="34" t="s">
        <v>1616</v>
      </c>
      <c r="F45" s="35" t="s">
        <v>1617</v>
      </c>
      <c r="G45" s="32" t="s">
        <v>806</v>
      </c>
      <c r="H45" s="36">
        <v>7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1618</v>
      </c>
      <c r="D46" s="33" t="s">
        <v>1619</v>
      </c>
      <c r="E46" s="34" t="s">
        <v>632</v>
      </c>
      <c r="F46" s="35" t="s">
        <v>228</v>
      </c>
      <c r="G46" s="32" t="s">
        <v>905</v>
      </c>
      <c r="H46" s="36">
        <v>6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1620</v>
      </c>
      <c r="D47" s="33" t="s">
        <v>74</v>
      </c>
      <c r="E47" s="34" t="s">
        <v>1621</v>
      </c>
      <c r="F47" s="35" t="s">
        <v>968</v>
      </c>
      <c r="G47" s="32" t="s">
        <v>1022</v>
      </c>
      <c r="H47" s="36">
        <v>5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1622</v>
      </c>
      <c r="D48" s="33" t="s">
        <v>1623</v>
      </c>
      <c r="E48" s="34" t="s">
        <v>847</v>
      </c>
      <c r="F48" s="35" t="s">
        <v>1059</v>
      </c>
      <c r="G48" s="32" t="s">
        <v>589</v>
      </c>
      <c r="H48" s="36">
        <v>7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1624</v>
      </c>
      <c r="D49" s="33" t="s">
        <v>1625</v>
      </c>
      <c r="E49" s="34" t="s">
        <v>1626</v>
      </c>
      <c r="F49" s="35" t="s">
        <v>1130</v>
      </c>
      <c r="G49" s="32" t="s">
        <v>604</v>
      </c>
      <c r="H49" s="36">
        <v>7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3.5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1627</v>
      </c>
      <c r="D50" s="33" t="s">
        <v>817</v>
      </c>
      <c r="E50" s="34" t="s">
        <v>184</v>
      </c>
      <c r="F50" s="35" t="s">
        <v>1628</v>
      </c>
      <c r="G50" s="32" t="s">
        <v>806</v>
      </c>
      <c r="H50" s="36">
        <v>5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1629</v>
      </c>
      <c r="D51" s="33" t="s">
        <v>1630</v>
      </c>
      <c r="E51" s="34" t="s">
        <v>668</v>
      </c>
      <c r="F51" s="35" t="s">
        <v>354</v>
      </c>
      <c r="G51" s="32" t="s">
        <v>589</v>
      </c>
      <c r="H51" s="36">
        <v>5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2.9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1631</v>
      </c>
      <c r="D52" s="33" t="s">
        <v>109</v>
      </c>
      <c r="E52" s="34" t="s">
        <v>196</v>
      </c>
      <c r="F52" s="35" t="s">
        <v>153</v>
      </c>
      <c r="G52" s="32" t="s">
        <v>905</v>
      </c>
      <c r="H52" s="36">
        <v>7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1632</v>
      </c>
      <c r="D53" s="33" t="s">
        <v>1633</v>
      </c>
      <c r="E53" s="34" t="s">
        <v>211</v>
      </c>
      <c r="F53" s="35" t="s">
        <v>952</v>
      </c>
      <c r="G53" s="32" t="s">
        <v>544</v>
      </c>
      <c r="H53" s="36">
        <v>8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4.2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1634</v>
      </c>
      <c r="D54" s="33" t="s">
        <v>1635</v>
      </c>
      <c r="E54" s="34" t="s">
        <v>683</v>
      </c>
      <c r="F54" s="35" t="s">
        <v>1636</v>
      </c>
      <c r="G54" s="32" t="s">
        <v>627</v>
      </c>
      <c r="H54" s="36">
        <v>7</v>
      </c>
      <c r="I54" s="36">
        <v>1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1637</v>
      </c>
      <c r="D55" s="33" t="s">
        <v>1638</v>
      </c>
      <c r="E55" s="34" t="s">
        <v>876</v>
      </c>
      <c r="F55" s="35" t="s">
        <v>1639</v>
      </c>
      <c r="G55" s="32" t="s">
        <v>558</v>
      </c>
      <c r="H55" s="36">
        <v>7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1640</v>
      </c>
      <c r="D56" s="33" t="s">
        <v>1641</v>
      </c>
      <c r="E56" s="34" t="s">
        <v>223</v>
      </c>
      <c r="F56" s="35" t="s">
        <v>815</v>
      </c>
      <c r="G56" s="32" t="s">
        <v>533</v>
      </c>
      <c r="H56" s="36">
        <v>8</v>
      </c>
      <c r="I56" s="36">
        <v>9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4.2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1642</v>
      </c>
      <c r="D57" s="33" t="s">
        <v>1643</v>
      </c>
      <c r="E57" s="34" t="s">
        <v>223</v>
      </c>
      <c r="F57" s="35" t="s">
        <v>968</v>
      </c>
      <c r="G57" s="32" t="s">
        <v>744</v>
      </c>
      <c r="H57" s="36">
        <v>10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4.5999999999999996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1644</v>
      </c>
      <c r="D58" s="33" t="s">
        <v>128</v>
      </c>
      <c r="E58" s="34" t="s">
        <v>223</v>
      </c>
      <c r="F58" s="35" t="s">
        <v>1645</v>
      </c>
      <c r="G58" s="32" t="s">
        <v>595</v>
      </c>
      <c r="H58" s="36">
        <v>8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1646</v>
      </c>
      <c r="D59" s="33" t="s">
        <v>1076</v>
      </c>
      <c r="E59" s="34" t="s">
        <v>227</v>
      </c>
      <c r="F59" s="35" t="s">
        <v>325</v>
      </c>
      <c r="G59" s="32" t="s">
        <v>620</v>
      </c>
      <c r="H59" s="36">
        <v>4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1647</v>
      </c>
      <c r="D60" s="33" t="s">
        <v>1648</v>
      </c>
      <c r="E60" s="34" t="s">
        <v>227</v>
      </c>
      <c r="F60" s="35" t="s">
        <v>1649</v>
      </c>
      <c r="G60" s="32" t="s">
        <v>905</v>
      </c>
      <c r="H60" s="36">
        <v>8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1650</v>
      </c>
      <c r="D61" s="33" t="s">
        <v>1651</v>
      </c>
      <c r="E61" s="34" t="s">
        <v>1335</v>
      </c>
      <c r="F61" s="35" t="s">
        <v>1652</v>
      </c>
      <c r="G61" s="32" t="s">
        <v>544</v>
      </c>
      <c r="H61" s="36">
        <v>7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1653</v>
      </c>
      <c r="D62" s="33" t="s">
        <v>356</v>
      </c>
      <c r="E62" s="34" t="s">
        <v>1654</v>
      </c>
      <c r="F62" s="35" t="s">
        <v>1655</v>
      </c>
      <c r="G62" s="32" t="s">
        <v>589</v>
      </c>
      <c r="H62" s="36">
        <v>9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4.7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1656</v>
      </c>
      <c r="D63" s="33" t="s">
        <v>88</v>
      </c>
      <c r="E63" s="34" t="s">
        <v>710</v>
      </c>
      <c r="F63" s="35" t="s">
        <v>986</v>
      </c>
      <c r="G63" s="32" t="s">
        <v>563</v>
      </c>
      <c r="H63" s="36">
        <v>7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1657</v>
      </c>
      <c r="D64" s="33" t="s">
        <v>109</v>
      </c>
      <c r="E64" s="34" t="s">
        <v>260</v>
      </c>
      <c r="F64" s="35" t="s">
        <v>1658</v>
      </c>
      <c r="G64" s="32" t="s">
        <v>536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1659</v>
      </c>
      <c r="D65" s="33" t="s">
        <v>1660</v>
      </c>
      <c r="E65" s="34" t="s">
        <v>403</v>
      </c>
      <c r="F65" s="35" t="s">
        <v>439</v>
      </c>
      <c r="G65" s="32" t="s">
        <v>540</v>
      </c>
      <c r="H65" s="36">
        <v>8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1661</v>
      </c>
      <c r="D66" s="33" t="s">
        <v>128</v>
      </c>
      <c r="E66" s="34" t="s">
        <v>265</v>
      </c>
      <c r="F66" s="35" t="s">
        <v>65</v>
      </c>
      <c r="G66" s="32" t="s">
        <v>544</v>
      </c>
      <c r="H66" s="36">
        <v>8</v>
      </c>
      <c r="I66" s="36">
        <v>9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4.2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1662</v>
      </c>
      <c r="D67" s="33" t="s">
        <v>1663</v>
      </c>
      <c r="E67" s="34" t="s">
        <v>1349</v>
      </c>
      <c r="F67" s="35" t="s">
        <v>1664</v>
      </c>
      <c r="G67" s="32" t="s">
        <v>563</v>
      </c>
      <c r="H67" s="36">
        <v>8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1665</v>
      </c>
      <c r="D68" s="33" t="s">
        <v>124</v>
      </c>
      <c r="E68" s="34" t="s">
        <v>717</v>
      </c>
      <c r="F68" s="35" t="s">
        <v>276</v>
      </c>
      <c r="G68" s="32" t="s">
        <v>806</v>
      </c>
      <c r="H68" s="36">
        <v>7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1666</v>
      </c>
      <c r="D69" s="33" t="s">
        <v>1667</v>
      </c>
      <c r="E69" s="34" t="s">
        <v>1668</v>
      </c>
      <c r="F69" s="35" t="s">
        <v>1669</v>
      </c>
      <c r="G69" s="32" t="s">
        <v>748</v>
      </c>
      <c r="H69" s="36">
        <v>6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1670</v>
      </c>
      <c r="D70" s="33" t="s">
        <v>1489</v>
      </c>
      <c r="E70" s="34" t="s">
        <v>1671</v>
      </c>
      <c r="F70" s="35" t="s">
        <v>1584</v>
      </c>
      <c r="G70" s="32" t="s">
        <v>586</v>
      </c>
      <c r="H70" s="36">
        <v>7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1672</v>
      </c>
      <c r="D71" s="33" t="s">
        <v>1673</v>
      </c>
      <c r="E71" s="34" t="s">
        <v>406</v>
      </c>
      <c r="F71" s="35" t="s">
        <v>986</v>
      </c>
      <c r="G71" s="32" t="s">
        <v>614</v>
      </c>
      <c r="H71" s="36">
        <v>7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1674</v>
      </c>
      <c r="D72" s="33" t="s">
        <v>1675</v>
      </c>
      <c r="E72" s="34" t="s">
        <v>414</v>
      </c>
      <c r="F72" s="35" t="s">
        <v>1676</v>
      </c>
      <c r="G72" s="32" t="s">
        <v>1022</v>
      </c>
      <c r="H72" s="36">
        <v>7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1677</v>
      </c>
      <c r="D73" s="33" t="s">
        <v>385</v>
      </c>
      <c r="E73" s="34" t="s">
        <v>728</v>
      </c>
      <c r="F73" s="35" t="s">
        <v>1678</v>
      </c>
      <c r="G73" s="32" t="s">
        <v>558</v>
      </c>
      <c r="H73" s="36">
        <v>7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1679</v>
      </c>
      <c r="D74" s="33" t="s">
        <v>1680</v>
      </c>
      <c r="E74" s="34" t="s">
        <v>421</v>
      </c>
      <c r="F74" s="35" t="s">
        <v>411</v>
      </c>
      <c r="G74" s="32" t="s">
        <v>614</v>
      </c>
      <c r="H74" s="36">
        <v>5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3.1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1681</v>
      </c>
      <c r="D75" s="33" t="s">
        <v>128</v>
      </c>
      <c r="E75" s="34" t="s">
        <v>1682</v>
      </c>
      <c r="F75" s="35" t="s">
        <v>653</v>
      </c>
      <c r="G75" s="32" t="s">
        <v>544</v>
      </c>
      <c r="H75" s="36">
        <v>8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4.2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302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1683</v>
      </c>
      <c r="D76" s="33" t="s">
        <v>600</v>
      </c>
      <c r="E76" s="34" t="s">
        <v>1684</v>
      </c>
      <c r="F76" s="35" t="s">
        <v>1685</v>
      </c>
      <c r="G76" s="32" t="s">
        <v>544</v>
      </c>
      <c r="H76" s="36">
        <v>7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3.7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1686</v>
      </c>
      <c r="D77" s="33" t="s">
        <v>442</v>
      </c>
      <c r="E77" s="34" t="s">
        <v>737</v>
      </c>
      <c r="F77" s="35" t="s">
        <v>181</v>
      </c>
      <c r="G77" s="32" t="s">
        <v>806</v>
      </c>
      <c r="H77" s="36">
        <v>7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1687</v>
      </c>
      <c r="D78" s="33" t="s">
        <v>1688</v>
      </c>
      <c r="E78" s="34" t="s">
        <v>301</v>
      </c>
      <c r="F78" s="35" t="s">
        <v>1689</v>
      </c>
      <c r="G78" s="32" t="s">
        <v>806</v>
      </c>
      <c r="H78" s="36">
        <v>7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3.5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16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53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47" priority="3" operator="greaterThan">
      <formula>10</formula>
    </cfRule>
  </conditionalFormatting>
  <conditionalFormatting sqref="O1:O1048576">
    <cfRule type="duplicateValues" dxfId="46" priority="2"/>
  </conditionalFormatting>
  <conditionalFormatting sqref="C1:C1048576">
    <cfRule type="duplicateValues" dxfId="45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21875" style="1" bestFit="1" customWidth="1"/>
    <col min="5" max="5" width="5.10937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2</v>
      </c>
      <c r="AI8" s="78">
        <f>+$AH$8/$AA$8</f>
        <v>2.7777777777777776E-2</v>
      </c>
      <c r="AJ8" s="79">
        <f>COUNTIF($X$9:$X$140,"Học lại")</f>
        <v>42</v>
      </c>
      <c r="AK8" s="78">
        <f>+$AJ$8/$AA$8</f>
        <v>0.58333333333333337</v>
      </c>
      <c r="AL8" s="70">
        <f>COUNTIF($X$10:$X$140,"Đạt")</f>
        <v>28</v>
      </c>
      <c r="AM8" s="77">
        <f>+$AL$8/$AA$8</f>
        <v>0.3888888888888889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1374</v>
      </c>
      <c r="D10" s="21" t="s">
        <v>1375</v>
      </c>
      <c r="E10" s="22" t="s">
        <v>64</v>
      </c>
      <c r="F10" s="23" t="s">
        <v>1376</v>
      </c>
      <c r="G10" s="20" t="s">
        <v>680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1377</v>
      </c>
      <c r="D11" s="33" t="s">
        <v>74</v>
      </c>
      <c r="E11" s="34" t="s">
        <v>64</v>
      </c>
      <c r="F11" s="35" t="s">
        <v>1378</v>
      </c>
      <c r="G11" s="32" t="s">
        <v>810</v>
      </c>
      <c r="H11" s="36">
        <v>4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1379</v>
      </c>
      <c r="D12" s="33" t="s">
        <v>278</v>
      </c>
      <c r="E12" s="34" t="s">
        <v>64</v>
      </c>
      <c r="F12" s="35" t="s">
        <v>1380</v>
      </c>
      <c r="G12" s="32" t="s">
        <v>1381</v>
      </c>
      <c r="H12" s="36">
        <v>2</v>
      </c>
      <c r="I12" s="36">
        <v>3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1.2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1382</v>
      </c>
      <c r="D13" s="33" t="s">
        <v>278</v>
      </c>
      <c r="E13" s="34" t="s">
        <v>64</v>
      </c>
      <c r="F13" s="35" t="s">
        <v>1383</v>
      </c>
      <c r="G13" s="32" t="s">
        <v>744</v>
      </c>
      <c r="H13" s="36">
        <v>4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2.6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1384</v>
      </c>
      <c r="D14" s="33" t="s">
        <v>600</v>
      </c>
      <c r="E14" s="34" t="s">
        <v>93</v>
      </c>
      <c r="F14" s="35" t="s">
        <v>1112</v>
      </c>
      <c r="G14" s="32" t="s">
        <v>793</v>
      </c>
      <c r="H14" s="36">
        <v>4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1385</v>
      </c>
      <c r="D15" s="33" t="s">
        <v>865</v>
      </c>
      <c r="E15" s="34" t="s">
        <v>561</v>
      </c>
      <c r="F15" s="35" t="s">
        <v>242</v>
      </c>
      <c r="G15" s="32" t="s">
        <v>789</v>
      </c>
      <c r="H15" s="36">
        <v>8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1386</v>
      </c>
      <c r="D16" s="33" t="s">
        <v>1387</v>
      </c>
      <c r="E16" s="34" t="s">
        <v>561</v>
      </c>
      <c r="F16" s="35" t="s">
        <v>1388</v>
      </c>
      <c r="G16" s="32" t="s">
        <v>1389</v>
      </c>
      <c r="H16" s="36">
        <v>10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4.5999999999999996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1390</v>
      </c>
      <c r="D17" s="33" t="s">
        <v>1391</v>
      </c>
      <c r="E17" s="34" t="s">
        <v>1392</v>
      </c>
      <c r="F17" s="35" t="s">
        <v>1393</v>
      </c>
      <c r="G17" s="32" t="s">
        <v>573</v>
      </c>
      <c r="H17" s="36">
        <v>8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1394</v>
      </c>
      <c r="D18" s="33" t="s">
        <v>1395</v>
      </c>
      <c r="E18" s="34" t="s">
        <v>763</v>
      </c>
      <c r="F18" s="35" t="s">
        <v>1396</v>
      </c>
      <c r="G18" s="32" t="s">
        <v>1381</v>
      </c>
      <c r="H18" s="36">
        <v>9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4.0999999999999996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1397</v>
      </c>
      <c r="D19" s="33" t="s">
        <v>1398</v>
      </c>
      <c r="E19" s="34" t="s">
        <v>321</v>
      </c>
      <c r="F19" s="35" t="s">
        <v>776</v>
      </c>
      <c r="G19" s="32" t="s">
        <v>793</v>
      </c>
      <c r="H19" s="36">
        <v>6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1399</v>
      </c>
      <c r="D20" s="33" t="s">
        <v>399</v>
      </c>
      <c r="E20" s="34" t="s">
        <v>566</v>
      </c>
      <c r="F20" s="35" t="s">
        <v>1400</v>
      </c>
      <c r="G20" s="32" t="s">
        <v>1381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1401</v>
      </c>
      <c r="D21" s="33" t="s">
        <v>795</v>
      </c>
      <c r="E21" s="34" t="s">
        <v>105</v>
      </c>
      <c r="F21" s="35" t="s">
        <v>1402</v>
      </c>
      <c r="G21" s="32" t="s">
        <v>1389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1403</v>
      </c>
      <c r="D22" s="33" t="s">
        <v>1404</v>
      </c>
      <c r="E22" s="34" t="s">
        <v>105</v>
      </c>
      <c r="F22" s="35" t="s">
        <v>1405</v>
      </c>
      <c r="G22" s="32" t="s">
        <v>1381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1406</v>
      </c>
      <c r="D23" s="33" t="s">
        <v>1407</v>
      </c>
      <c r="E23" s="34" t="s">
        <v>113</v>
      </c>
      <c r="F23" s="35" t="s">
        <v>1408</v>
      </c>
      <c r="G23" s="32" t="s">
        <v>1381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1409</v>
      </c>
      <c r="D24" s="33" t="s">
        <v>1410</v>
      </c>
      <c r="E24" s="34" t="s">
        <v>125</v>
      </c>
      <c r="F24" s="35" t="s">
        <v>1411</v>
      </c>
      <c r="G24" s="32" t="s">
        <v>659</v>
      </c>
      <c r="H24" s="36">
        <v>8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1412</v>
      </c>
      <c r="D25" s="33" t="s">
        <v>1413</v>
      </c>
      <c r="E25" s="34" t="s">
        <v>125</v>
      </c>
      <c r="F25" s="35" t="s">
        <v>1414</v>
      </c>
      <c r="G25" s="32" t="s">
        <v>714</v>
      </c>
      <c r="H25" s="36">
        <v>9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4.3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1415</v>
      </c>
      <c r="D26" s="33" t="s">
        <v>1099</v>
      </c>
      <c r="E26" s="34" t="s">
        <v>350</v>
      </c>
      <c r="F26" s="35" t="s">
        <v>1416</v>
      </c>
      <c r="G26" s="32" t="s">
        <v>1381</v>
      </c>
      <c r="H26" s="36">
        <v>6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1417</v>
      </c>
      <c r="D27" s="33" t="s">
        <v>695</v>
      </c>
      <c r="E27" s="34" t="s">
        <v>976</v>
      </c>
      <c r="F27" s="35" t="s">
        <v>65</v>
      </c>
      <c r="G27" s="32" t="s">
        <v>714</v>
      </c>
      <c r="H27" s="36">
        <v>8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1418</v>
      </c>
      <c r="D28" s="33" t="s">
        <v>109</v>
      </c>
      <c r="E28" s="34" t="s">
        <v>470</v>
      </c>
      <c r="F28" s="35" t="s">
        <v>1419</v>
      </c>
      <c r="G28" s="32" t="s">
        <v>1381</v>
      </c>
      <c r="H28" s="36">
        <v>6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1420</v>
      </c>
      <c r="D29" s="33" t="s">
        <v>1421</v>
      </c>
      <c r="E29" s="34" t="s">
        <v>812</v>
      </c>
      <c r="F29" s="35" t="s">
        <v>318</v>
      </c>
      <c r="G29" s="32" t="s">
        <v>659</v>
      </c>
      <c r="H29" s="36">
        <v>9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4.0999999999999996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1422</v>
      </c>
      <c r="D30" s="33" t="s">
        <v>128</v>
      </c>
      <c r="E30" s="34" t="s">
        <v>812</v>
      </c>
      <c r="F30" s="35" t="s">
        <v>1423</v>
      </c>
      <c r="G30" s="32" t="s">
        <v>714</v>
      </c>
      <c r="H30" s="36">
        <v>9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4.3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1424</v>
      </c>
      <c r="D31" s="33" t="s">
        <v>128</v>
      </c>
      <c r="E31" s="34" t="s">
        <v>812</v>
      </c>
      <c r="F31" s="35" t="s">
        <v>1332</v>
      </c>
      <c r="G31" s="32" t="s">
        <v>911</v>
      </c>
      <c r="H31" s="36">
        <v>8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1425</v>
      </c>
      <c r="D32" s="33" t="s">
        <v>166</v>
      </c>
      <c r="E32" s="34" t="s">
        <v>812</v>
      </c>
      <c r="F32" s="35" t="s">
        <v>1426</v>
      </c>
      <c r="G32" s="32" t="s">
        <v>1389</v>
      </c>
      <c r="H32" s="36">
        <v>9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4.3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1427</v>
      </c>
      <c r="D33" s="33" t="s">
        <v>612</v>
      </c>
      <c r="E33" s="34" t="s">
        <v>477</v>
      </c>
      <c r="F33" s="35" t="s">
        <v>1428</v>
      </c>
      <c r="G33" s="32" t="s">
        <v>1381</v>
      </c>
      <c r="H33" s="36">
        <v>9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4.0999999999999996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1429</v>
      </c>
      <c r="D34" s="33" t="s">
        <v>1430</v>
      </c>
      <c r="E34" s="34" t="s">
        <v>140</v>
      </c>
      <c r="F34" s="35" t="s">
        <v>1431</v>
      </c>
      <c r="G34" s="32" t="s">
        <v>1389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1432</v>
      </c>
      <c r="D35" s="33" t="s">
        <v>705</v>
      </c>
      <c r="E35" s="34" t="s">
        <v>140</v>
      </c>
      <c r="F35" s="35" t="s">
        <v>1433</v>
      </c>
      <c r="G35" s="32" t="s">
        <v>1381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1434</v>
      </c>
      <c r="D36" s="33" t="s">
        <v>1435</v>
      </c>
      <c r="E36" s="34" t="s">
        <v>140</v>
      </c>
      <c r="F36" s="35" t="s">
        <v>1436</v>
      </c>
      <c r="G36" s="32" t="s">
        <v>793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1437</v>
      </c>
      <c r="D37" s="33" t="s">
        <v>396</v>
      </c>
      <c r="E37" s="34" t="s">
        <v>606</v>
      </c>
      <c r="F37" s="35" t="s">
        <v>1438</v>
      </c>
      <c r="G37" s="32" t="s">
        <v>1389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1439</v>
      </c>
      <c r="D38" s="33" t="s">
        <v>1440</v>
      </c>
      <c r="E38" s="34" t="s">
        <v>822</v>
      </c>
      <c r="F38" s="35" t="s">
        <v>1441</v>
      </c>
      <c r="G38" s="32" t="s">
        <v>1381</v>
      </c>
      <c r="H38" s="36">
        <v>2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1442</v>
      </c>
      <c r="D39" s="33" t="s">
        <v>1443</v>
      </c>
      <c r="E39" s="34" t="s">
        <v>1444</v>
      </c>
      <c r="F39" s="35" t="s">
        <v>1445</v>
      </c>
      <c r="G39" s="32" t="s">
        <v>1446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1447</v>
      </c>
      <c r="D40" s="33" t="s">
        <v>1448</v>
      </c>
      <c r="E40" s="34" t="s">
        <v>152</v>
      </c>
      <c r="F40" s="35" t="s">
        <v>1449</v>
      </c>
      <c r="G40" s="32" t="s">
        <v>540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1450</v>
      </c>
      <c r="D41" s="33" t="s">
        <v>187</v>
      </c>
      <c r="E41" s="34" t="s">
        <v>156</v>
      </c>
      <c r="F41" s="35" t="s">
        <v>1451</v>
      </c>
      <c r="G41" s="32" t="s">
        <v>793</v>
      </c>
      <c r="H41" s="36">
        <v>4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2.6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1452</v>
      </c>
      <c r="D42" s="33" t="s">
        <v>131</v>
      </c>
      <c r="E42" s="34" t="s">
        <v>156</v>
      </c>
      <c r="F42" s="35" t="s">
        <v>1453</v>
      </c>
      <c r="G42" s="32" t="s">
        <v>1381</v>
      </c>
      <c r="H42" s="36">
        <v>8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1454</v>
      </c>
      <c r="D43" s="33" t="s">
        <v>131</v>
      </c>
      <c r="E43" s="34" t="s">
        <v>625</v>
      </c>
      <c r="F43" s="35" t="s">
        <v>1455</v>
      </c>
      <c r="G43" s="32" t="s">
        <v>1389</v>
      </c>
      <c r="H43" s="36">
        <v>8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1456</v>
      </c>
      <c r="D44" s="33" t="s">
        <v>128</v>
      </c>
      <c r="E44" s="34" t="s">
        <v>167</v>
      </c>
      <c r="F44" s="35" t="s">
        <v>646</v>
      </c>
      <c r="G44" s="32" t="s">
        <v>793</v>
      </c>
      <c r="H44" s="36">
        <v>6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1457</v>
      </c>
      <c r="D45" s="33" t="s">
        <v>603</v>
      </c>
      <c r="E45" s="34" t="s">
        <v>369</v>
      </c>
      <c r="F45" s="35" t="s">
        <v>1458</v>
      </c>
      <c r="G45" s="32" t="s">
        <v>810</v>
      </c>
      <c r="H45" s="36">
        <v>6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1459</v>
      </c>
      <c r="D46" s="33" t="s">
        <v>1460</v>
      </c>
      <c r="E46" s="34" t="s">
        <v>171</v>
      </c>
      <c r="F46" s="35" t="s">
        <v>1461</v>
      </c>
      <c r="G46" s="32" t="s">
        <v>810</v>
      </c>
      <c r="H46" s="36">
        <v>6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1462</v>
      </c>
      <c r="D47" s="33" t="s">
        <v>128</v>
      </c>
      <c r="E47" s="34" t="s">
        <v>171</v>
      </c>
      <c r="F47" s="35" t="s">
        <v>1463</v>
      </c>
      <c r="G47" s="32" t="s">
        <v>292</v>
      </c>
      <c r="H47" s="36">
        <v>9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4.3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1464</v>
      </c>
      <c r="D48" s="33" t="s">
        <v>180</v>
      </c>
      <c r="E48" s="34" t="s">
        <v>175</v>
      </c>
      <c r="F48" s="35" t="s">
        <v>1465</v>
      </c>
      <c r="G48" s="32" t="s">
        <v>540</v>
      </c>
      <c r="H48" s="36">
        <v>6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1466</v>
      </c>
      <c r="D49" s="33" t="s">
        <v>1467</v>
      </c>
      <c r="E49" s="34" t="s">
        <v>1468</v>
      </c>
      <c r="F49" s="35" t="s">
        <v>1469</v>
      </c>
      <c r="G49" s="32" t="s">
        <v>810</v>
      </c>
      <c r="H49" s="36">
        <v>8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1470</v>
      </c>
      <c r="D50" s="33" t="s">
        <v>1471</v>
      </c>
      <c r="E50" s="34" t="s">
        <v>662</v>
      </c>
      <c r="F50" s="35" t="s">
        <v>1472</v>
      </c>
      <c r="G50" s="32" t="s">
        <v>1389</v>
      </c>
      <c r="H50" s="36">
        <v>9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4.3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1473</v>
      </c>
      <c r="D51" s="33" t="s">
        <v>1474</v>
      </c>
      <c r="E51" s="34" t="s">
        <v>196</v>
      </c>
      <c r="F51" s="35" t="s">
        <v>1475</v>
      </c>
      <c r="G51" s="32" t="s">
        <v>810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1476</v>
      </c>
      <c r="D52" s="33" t="s">
        <v>1477</v>
      </c>
      <c r="E52" s="34" t="s">
        <v>683</v>
      </c>
      <c r="F52" s="35" t="s">
        <v>1478</v>
      </c>
      <c r="G52" s="32" t="s">
        <v>911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1479</v>
      </c>
      <c r="D53" s="33" t="s">
        <v>1480</v>
      </c>
      <c r="E53" s="34" t="s">
        <v>1481</v>
      </c>
      <c r="F53" s="35" t="s">
        <v>1482</v>
      </c>
      <c r="G53" s="32" t="s">
        <v>544</v>
      </c>
      <c r="H53" s="36">
        <v>9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4.3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1483</v>
      </c>
      <c r="D54" s="33" t="s">
        <v>1484</v>
      </c>
      <c r="E54" s="34" t="s">
        <v>1187</v>
      </c>
      <c r="F54" s="35" t="s">
        <v>126</v>
      </c>
      <c r="G54" s="32" t="s">
        <v>806</v>
      </c>
      <c r="H54" s="36">
        <v>6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3.4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1485</v>
      </c>
      <c r="D55" s="33" t="s">
        <v>1486</v>
      </c>
      <c r="E55" s="34" t="s">
        <v>1487</v>
      </c>
      <c r="F55" s="35" t="s">
        <v>193</v>
      </c>
      <c r="G55" s="32" t="s">
        <v>777</v>
      </c>
      <c r="H55" s="36">
        <v>2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1488</v>
      </c>
      <c r="D56" s="33" t="s">
        <v>1489</v>
      </c>
      <c r="E56" s="34" t="s">
        <v>497</v>
      </c>
      <c r="F56" s="35" t="s">
        <v>1396</v>
      </c>
      <c r="G56" s="32" t="s">
        <v>1389</v>
      </c>
      <c r="H56" s="36">
        <v>6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1490</v>
      </c>
      <c r="D57" s="33" t="s">
        <v>434</v>
      </c>
      <c r="E57" s="34" t="s">
        <v>497</v>
      </c>
      <c r="F57" s="35" t="s">
        <v>1491</v>
      </c>
      <c r="G57" s="32" t="s">
        <v>1381</v>
      </c>
      <c r="H57" s="36">
        <v>9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1492</v>
      </c>
      <c r="D58" s="33" t="s">
        <v>1493</v>
      </c>
      <c r="E58" s="34" t="s">
        <v>1494</v>
      </c>
      <c r="F58" s="35" t="s">
        <v>86</v>
      </c>
      <c r="G58" s="32" t="s">
        <v>573</v>
      </c>
      <c r="H58" s="36">
        <v>9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4.0999999999999996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1495</v>
      </c>
      <c r="D59" s="33" t="s">
        <v>817</v>
      </c>
      <c r="E59" s="34" t="s">
        <v>386</v>
      </c>
      <c r="F59" s="35" t="s">
        <v>486</v>
      </c>
      <c r="G59" s="32" t="s">
        <v>707</v>
      </c>
      <c r="H59" s="36">
        <v>9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3.9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1496</v>
      </c>
      <c r="D60" s="33" t="s">
        <v>1395</v>
      </c>
      <c r="E60" s="34" t="s">
        <v>386</v>
      </c>
      <c r="F60" s="35" t="s">
        <v>318</v>
      </c>
      <c r="G60" s="32" t="s">
        <v>744</v>
      </c>
      <c r="H60" s="36">
        <v>9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4.0999999999999996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1497</v>
      </c>
      <c r="D61" s="33" t="s">
        <v>1498</v>
      </c>
      <c r="E61" s="34" t="s">
        <v>227</v>
      </c>
      <c r="F61" s="35" t="s">
        <v>1499</v>
      </c>
      <c r="G61" s="32" t="s">
        <v>810</v>
      </c>
      <c r="H61" s="36">
        <v>6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1500</v>
      </c>
      <c r="D62" s="33" t="s">
        <v>222</v>
      </c>
      <c r="E62" s="34" t="s">
        <v>1501</v>
      </c>
      <c r="F62" s="35" t="s">
        <v>1502</v>
      </c>
      <c r="G62" s="32" t="s">
        <v>1389</v>
      </c>
      <c r="H62" s="36">
        <v>9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4.3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1503</v>
      </c>
      <c r="D63" s="33" t="s">
        <v>1504</v>
      </c>
      <c r="E63" s="34" t="s">
        <v>1338</v>
      </c>
      <c r="F63" s="35" t="s">
        <v>1505</v>
      </c>
      <c r="G63" s="32" t="s">
        <v>810</v>
      </c>
      <c r="H63" s="36">
        <v>4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2.6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1506</v>
      </c>
      <c r="D64" s="33" t="s">
        <v>131</v>
      </c>
      <c r="E64" s="34" t="s">
        <v>710</v>
      </c>
      <c r="F64" s="35" t="s">
        <v>569</v>
      </c>
      <c r="G64" s="32" t="s">
        <v>744</v>
      </c>
      <c r="H64" s="36">
        <v>7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1507</v>
      </c>
      <c r="D65" s="33" t="s">
        <v>651</v>
      </c>
      <c r="E65" s="34" t="s">
        <v>507</v>
      </c>
      <c r="F65" s="35" t="s">
        <v>1508</v>
      </c>
      <c r="G65" s="32" t="s">
        <v>1381</v>
      </c>
      <c r="H65" s="36">
        <v>8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1509</v>
      </c>
      <c r="D66" s="33" t="s">
        <v>1510</v>
      </c>
      <c r="E66" s="34" t="s">
        <v>507</v>
      </c>
      <c r="F66" s="35" t="s">
        <v>1330</v>
      </c>
      <c r="G66" s="32" t="s">
        <v>620</v>
      </c>
      <c r="H66" s="36">
        <v>6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1511</v>
      </c>
      <c r="D67" s="33" t="s">
        <v>1512</v>
      </c>
      <c r="E67" s="34" t="s">
        <v>886</v>
      </c>
      <c r="F67" s="35" t="s">
        <v>428</v>
      </c>
      <c r="G67" s="32" t="s">
        <v>595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1513</v>
      </c>
      <c r="D68" s="33" t="s">
        <v>612</v>
      </c>
      <c r="E68" s="34" t="s">
        <v>251</v>
      </c>
      <c r="F68" s="35" t="s">
        <v>172</v>
      </c>
      <c r="G68" s="32" t="s">
        <v>581</v>
      </c>
      <c r="H68" s="36">
        <v>9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1514</v>
      </c>
      <c r="D69" s="33" t="s">
        <v>880</v>
      </c>
      <c r="E69" s="34" t="s">
        <v>1349</v>
      </c>
      <c r="F69" s="35" t="s">
        <v>1515</v>
      </c>
      <c r="G69" s="32" t="s">
        <v>1516</v>
      </c>
      <c r="H69" s="36">
        <v>6</v>
      </c>
      <c r="I69" s="36">
        <v>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1.8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1517</v>
      </c>
      <c r="D70" s="33" t="s">
        <v>1518</v>
      </c>
      <c r="E70" s="34" t="s">
        <v>719</v>
      </c>
      <c r="F70" s="35" t="s">
        <v>1519</v>
      </c>
      <c r="G70" s="32" t="s">
        <v>595</v>
      </c>
      <c r="H70" s="36">
        <v>9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4.3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1520</v>
      </c>
      <c r="D71" s="33" t="s">
        <v>1521</v>
      </c>
      <c r="E71" s="34" t="s">
        <v>1522</v>
      </c>
      <c r="F71" s="35" t="s">
        <v>1523</v>
      </c>
      <c r="G71" s="32" t="s">
        <v>1389</v>
      </c>
      <c r="H71" s="36">
        <v>8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1524</v>
      </c>
      <c r="D72" s="33" t="s">
        <v>1525</v>
      </c>
      <c r="E72" s="34" t="s">
        <v>1210</v>
      </c>
      <c r="F72" s="35" t="s">
        <v>1526</v>
      </c>
      <c r="G72" s="32" t="s">
        <v>810</v>
      </c>
      <c r="H72" s="36">
        <v>8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1527</v>
      </c>
      <c r="D73" s="33" t="s">
        <v>1528</v>
      </c>
      <c r="E73" s="34" t="s">
        <v>286</v>
      </c>
      <c r="F73" s="35" t="s">
        <v>932</v>
      </c>
      <c r="G73" s="32" t="s">
        <v>544</v>
      </c>
      <c r="H73" s="36">
        <v>8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1529</v>
      </c>
      <c r="D74" s="33" t="s">
        <v>1530</v>
      </c>
      <c r="E74" s="34" t="s">
        <v>286</v>
      </c>
      <c r="F74" s="35" t="s">
        <v>1531</v>
      </c>
      <c r="G74" s="32" t="s">
        <v>793</v>
      </c>
      <c r="H74" s="36">
        <v>6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3.2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1532</v>
      </c>
      <c r="D75" s="33" t="s">
        <v>109</v>
      </c>
      <c r="E75" s="34" t="s">
        <v>406</v>
      </c>
      <c r="F75" s="35" t="s">
        <v>1533</v>
      </c>
      <c r="G75" s="32" t="s">
        <v>810</v>
      </c>
      <c r="H75" s="36">
        <v>6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1534</v>
      </c>
      <c r="D76" s="33" t="s">
        <v>1535</v>
      </c>
      <c r="E76" s="34" t="s">
        <v>728</v>
      </c>
      <c r="F76" s="35" t="s">
        <v>1536</v>
      </c>
      <c r="G76" s="32" t="s">
        <v>1381</v>
      </c>
      <c r="H76" s="36">
        <v>6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3.2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1537</v>
      </c>
      <c r="D77" s="33" t="s">
        <v>109</v>
      </c>
      <c r="E77" s="34" t="s">
        <v>728</v>
      </c>
      <c r="F77" s="35" t="s">
        <v>1376</v>
      </c>
      <c r="G77" s="32" t="s">
        <v>581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1538</v>
      </c>
      <c r="D78" s="33" t="s">
        <v>222</v>
      </c>
      <c r="E78" s="34" t="s">
        <v>529</v>
      </c>
      <c r="F78" s="35" t="s">
        <v>357</v>
      </c>
      <c r="G78" s="32" t="s">
        <v>533</v>
      </c>
      <c r="H78" s="36">
        <v>4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2.8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1539</v>
      </c>
      <c r="D79" s="33" t="s">
        <v>128</v>
      </c>
      <c r="E79" s="34" t="s">
        <v>918</v>
      </c>
      <c r="F79" s="35" t="s">
        <v>1540</v>
      </c>
      <c r="G79" s="32" t="s">
        <v>810</v>
      </c>
      <c r="H79" s="36">
        <v>6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28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42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2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44" priority="3" operator="greaterThan">
      <formula>10</formula>
    </cfRule>
  </conditionalFormatting>
  <conditionalFormatting sqref="O1:O1048576">
    <cfRule type="duplicateValues" dxfId="43" priority="2"/>
  </conditionalFormatting>
  <conditionalFormatting sqref="C1:C1048576">
    <cfRule type="duplicateValues" dxfId="42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67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88671875" style="1" bestFit="1" customWidth="1"/>
    <col min="5" max="5" width="5.5546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5</v>
      </c>
      <c r="AI8" s="78">
        <f>+$AH$8/$AA$8</f>
        <v>6.9444444444444448E-2</v>
      </c>
      <c r="AJ8" s="79">
        <f>COUNTIF($X$9:$X$140,"Học lại")</f>
        <v>20</v>
      </c>
      <c r="AK8" s="78">
        <f>+$AJ$8/$AA$8</f>
        <v>0.27777777777777779</v>
      </c>
      <c r="AL8" s="70">
        <f>COUNTIF($X$10:$X$140,"Đạt")</f>
        <v>47</v>
      </c>
      <c r="AM8" s="77">
        <f>+$AL$8/$AA$8</f>
        <v>0.65277777777777779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1234</v>
      </c>
      <c r="D10" s="21" t="s">
        <v>1235</v>
      </c>
      <c r="E10" s="22" t="s">
        <v>64</v>
      </c>
      <c r="F10" s="23" t="s">
        <v>357</v>
      </c>
      <c r="G10" s="20" t="s">
        <v>620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1236</v>
      </c>
      <c r="D11" s="33" t="s">
        <v>1237</v>
      </c>
      <c r="E11" s="34" t="s">
        <v>64</v>
      </c>
      <c r="F11" s="35" t="s">
        <v>322</v>
      </c>
      <c r="G11" s="32" t="s">
        <v>777</v>
      </c>
      <c r="H11" s="36">
        <v>8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1238</v>
      </c>
      <c r="D12" s="33" t="s">
        <v>1239</v>
      </c>
      <c r="E12" s="34" t="s">
        <v>64</v>
      </c>
      <c r="F12" s="35" t="s">
        <v>619</v>
      </c>
      <c r="G12" s="32" t="s">
        <v>620</v>
      </c>
      <c r="H12" s="36">
        <v>9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4.3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1240</v>
      </c>
      <c r="D13" s="33" t="s">
        <v>74</v>
      </c>
      <c r="E13" s="34" t="s">
        <v>64</v>
      </c>
      <c r="F13" s="35" t="s">
        <v>845</v>
      </c>
      <c r="G13" s="32" t="s">
        <v>656</v>
      </c>
      <c r="H13" s="36">
        <v>9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4.3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1241</v>
      </c>
      <c r="D14" s="33" t="s">
        <v>278</v>
      </c>
      <c r="E14" s="34" t="s">
        <v>64</v>
      </c>
      <c r="F14" s="35" t="s">
        <v>1242</v>
      </c>
      <c r="G14" s="32" t="s">
        <v>810</v>
      </c>
      <c r="H14" s="36">
        <v>2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1243</v>
      </c>
      <c r="D15" s="33" t="s">
        <v>665</v>
      </c>
      <c r="E15" s="34" t="s">
        <v>312</v>
      </c>
      <c r="F15" s="35" t="s">
        <v>1211</v>
      </c>
      <c r="G15" s="32" t="s">
        <v>793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1244</v>
      </c>
      <c r="D16" s="33" t="s">
        <v>1245</v>
      </c>
      <c r="E16" s="34" t="s">
        <v>1246</v>
      </c>
      <c r="F16" s="35" t="s">
        <v>805</v>
      </c>
      <c r="G16" s="32" t="s">
        <v>806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1247</v>
      </c>
      <c r="D17" s="33" t="s">
        <v>496</v>
      </c>
      <c r="E17" s="34" t="s">
        <v>763</v>
      </c>
      <c r="F17" s="35" t="s">
        <v>185</v>
      </c>
      <c r="G17" s="32" t="s">
        <v>777</v>
      </c>
      <c r="H17" s="36">
        <v>8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1248</v>
      </c>
      <c r="D18" s="33" t="s">
        <v>1249</v>
      </c>
      <c r="E18" s="34" t="s">
        <v>1250</v>
      </c>
      <c r="F18" s="35" t="s">
        <v>1251</v>
      </c>
      <c r="G18" s="32" t="s">
        <v>656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1252</v>
      </c>
      <c r="D19" s="33" t="s">
        <v>1253</v>
      </c>
      <c r="E19" s="34" t="s">
        <v>324</v>
      </c>
      <c r="F19" s="35" t="s">
        <v>666</v>
      </c>
      <c r="G19" s="32" t="s">
        <v>620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1254</v>
      </c>
      <c r="D20" s="33" t="s">
        <v>109</v>
      </c>
      <c r="E20" s="34" t="s">
        <v>105</v>
      </c>
      <c r="F20" s="35" t="s">
        <v>460</v>
      </c>
      <c r="G20" s="32" t="s">
        <v>634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1255</v>
      </c>
      <c r="D21" s="33" t="s">
        <v>1256</v>
      </c>
      <c r="E21" s="34" t="s">
        <v>335</v>
      </c>
      <c r="F21" s="35" t="s">
        <v>723</v>
      </c>
      <c r="G21" s="32" t="s">
        <v>656</v>
      </c>
      <c r="H21" s="36">
        <v>9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4.3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1257</v>
      </c>
      <c r="D22" s="33" t="s">
        <v>538</v>
      </c>
      <c r="E22" s="34" t="s">
        <v>339</v>
      </c>
      <c r="F22" s="35" t="s">
        <v>1258</v>
      </c>
      <c r="G22" s="32" t="s">
        <v>656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1259</v>
      </c>
      <c r="D23" s="33" t="s">
        <v>128</v>
      </c>
      <c r="E23" s="34" t="s">
        <v>976</v>
      </c>
      <c r="F23" s="35" t="s">
        <v>1260</v>
      </c>
      <c r="G23" s="32" t="s">
        <v>810</v>
      </c>
      <c r="H23" s="36">
        <v>8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1261</v>
      </c>
      <c r="D24" s="33" t="s">
        <v>356</v>
      </c>
      <c r="E24" s="34" t="s">
        <v>470</v>
      </c>
      <c r="F24" s="35" t="s">
        <v>1262</v>
      </c>
      <c r="G24" s="32" t="s">
        <v>1084</v>
      </c>
      <c r="H24" s="36">
        <v>9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4.3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1263</v>
      </c>
      <c r="D25" s="33" t="s">
        <v>247</v>
      </c>
      <c r="E25" s="34" t="s">
        <v>470</v>
      </c>
      <c r="F25" s="35" t="s">
        <v>1264</v>
      </c>
      <c r="G25" s="32" t="s">
        <v>634</v>
      </c>
      <c r="H25" s="36">
        <v>9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4.3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1265</v>
      </c>
      <c r="D26" s="33" t="s">
        <v>420</v>
      </c>
      <c r="E26" s="34" t="s">
        <v>812</v>
      </c>
      <c r="F26" s="35" t="s">
        <v>1266</v>
      </c>
      <c r="G26" s="32" t="s">
        <v>806</v>
      </c>
      <c r="H26" s="36">
        <v>6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1267</v>
      </c>
      <c r="D27" s="33" t="s">
        <v>1268</v>
      </c>
      <c r="E27" s="34" t="s">
        <v>474</v>
      </c>
      <c r="F27" s="35" t="s">
        <v>1269</v>
      </c>
      <c r="G27" s="32" t="s">
        <v>748</v>
      </c>
      <c r="H27" s="36">
        <v>9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1270</v>
      </c>
      <c r="D28" s="33" t="s">
        <v>1271</v>
      </c>
      <c r="E28" s="34" t="s">
        <v>140</v>
      </c>
      <c r="F28" s="35" t="s">
        <v>1272</v>
      </c>
      <c r="G28" s="32" t="s">
        <v>620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1273</v>
      </c>
      <c r="D29" s="33" t="s">
        <v>453</v>
      </c>
      <c r="E29" s="34" t="s">
        <v>606</v>
      </c>
      <c r="F29" s="35" t="s">
        <v>1274</v>
      </c>
      <c r="G29" s="32" t="s">
        <v>634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1275</v>
      </c>
      <c r="D30" s="33" t="s">
        <v>1276</v>
      </c>
      <c r="E30" s="34" t="s">
        <v>148</v>
      </c>
      <c r="F30" s="35" t="s">
        <v>583</v>
      </c>
      <c r="G30" s="32" t="s">
        <v>620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1277</v>
      </c>
      <c r="D31" s="33" t="s">
        <v>1278</v>
      </c>
      <c r="E31" s="34" t="s">
        <v>822</v>
      </c>
      <c r="F31" s="35" t="s">
        <v>1279</v>
      </c>
      <c r="G31" s="32" t="s">
        <v>810</v>
      </c>
      <c r="H31" s="36">
        <v>8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1280</v>
      </c>
      <c r="D32" s="33" t="s">
        <v>1281</v>
      </c>
      <c r="E32" s="34" t="s">
        <v>365</v>
      </c>
      <c r="F32" s="35" t="s">
        <v>1220</v>
      </c>
      <c r="G32" s="32" t="s">
        <v>614</v>
      </c>
      <c r="H32" s="36">
        <v>9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4.0999999999999996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1282</v>
      </c>
      <c r="D33" s="33" t="s">
        <v>109</v>
      </c>
      <c r="E33" s="34" t="s">
        <v>365</v>
      </c>
      <c r="F33" s="35" t="s">
        <v>1283</v>
      </c>
      <c r="G33" s="32" t="s">
        <v>573</v>
      </c>
      <c r="H33" s="36">
        <v>8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1284</v>
      </c>
      <c r="D34" s="33" t="s">
        <v>1285</v>
      </c>
      <c r="E34" s="34" t="s">
        <v>156</v>
      </c>
      <c r="F34" s="35" t="s">
        <v>1286</v>
      </c>
      <c r="G34" s="32" t="s">
        <v>604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1287</v>
      </c>
      <c r="D35" s="33" t="s">
        <v>109</v>
      </c>
      <c r="E35" s="34" t="s">
        <v>156</v>
      </c>
      <c r="F35" s="35" t="s">
        <v>815</v>
      </c>
      <c r="G35" s="32" t="s">
        <v>554</v>
      </c>
      <c r="H35" s="36">
        <v>9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4.3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1288</v>
      </c>
      <c r="D36" s="33" t="s">
        <v>247</v>
      </c>
      <c r="E36" s="34" t="s">
        <v>156</v>
      </c>
      <c r="F36" s="35" t="s">
        <v>1289</v>
      </c>
      <c r="G36" s="32" t="s">
        <v>1084</v>
      </c>
      <c r="H36" s="36">
        <v>9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4.0999999999999996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1290</v>
      </c>
      <c r="D37" s="33" t="s">
        <v>1291</v>
      </c>
      <c r="E37" s="34" t="s">
        <v>163</v>
      </c>
      <c r="F37" s="35" t="s">
        <v>1292</v>
      </c>
      <c r="G37" s="32" t="s">
        <v>656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1293</v>
      </c>
      <c r="D38" s="33" t="s">
        <v>1294</v>
      </c>
      <c r="E38" s="34" t="s">
        <v>625</v>
      </c>
      <c r="F38" s="35" t="s">
        <v>164</v>
      </c>
      <c r="G38" s="32" t="s">
        <v>656</v>
      </c>
      <c r="H38" s="36">
        <v>8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1295</v>
      </c>
      <c r="D39" s="33" t="s">
        <v>1296</v>
      </c>
      <c r="E39" s="34" t="s">
        <v>625</v>
      </c>
      <c r="F39" s="35" t="s">
        <v>1297</v>
      </c>
      <c r="G39" s="32" t="s">
        <v>549</v>
      </c>
      <c r="H39" s="36">
        <v>1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1.5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1298</v>
      </c>
      <c r="D40" s="33" t="s">
        <v>651</v>
      </c>
      <c r="E40" s="34" t="s">
        <v>625</v>
      </c>
      <c r="F40" s="35" t="s">
        <v>940</v>
      </c>
      <c r="G40" s="32" t="s">
        <v>806</v>
      </c>
      <c r="H40" s="36">
        <v>8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1299</v>
      </c>
      <c r="D41" s="33" t="s">
        <v>915</v>
      </c>
      <c r="E41" s="34" t="s">
        <v>1300</v>
      </c>
      <c r="F41" s="35" t="s">
        <v>1301</v>
      </c>
      <c r="G41" s="32" t="s">
        <v>634</v>
      </c>
      <c r="H41" s="36">
        <v>9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4.3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1302</v>
      </c>
      <c r="D42" s="33" t="s">
        <v>575</v>
      </c>
      <c r="E42" s="34" t="s">
        <v>1303</v>
      </c>
      <c r="F42" s="35" t="s">
        <v>1304</v>
      </c>
      <c r="G42" s="32" t="s">
        <v>1305</v>
      </c>
      <c r="H42" s="36">
        <v>1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1.7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1306</v>
      </c>
      <c r="D43" s="33" t="s">
        <v>222</v>
      </c>
      <c r="E43" s="34" t="s">
        <v>1307</v>
      </c>
      <c r="F43" s="35" t="s">
        <v>1279</v>
      </c>
      <c r="G43" s="32" t="s">
        <v>810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1308</v>
      </c>
      <c r="D44" s="33" t="s">
        <v>1309</v>
      </c>
      <c r="E44" s="34" t="s">
        <v>175</v>
      </c>
      <c r="F44" s="35" t="s">
        <v>617</v>
      </c>
      <c r="G44" s="32" t="s">
        <v>656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1310</v>
      </c>
      <c r="D45" s="33" t="s">
        <v>399</v>
      </c>
      <c r="E45" s="34" t="s">
        <v>184</v>
      </c>
      <c r="F45" s="35" t="s">
        <v>1269</v>
      </c>
      <c r="G45" s="32" t="s">
        <v>604</v>
      </c>
      <c r="H45" s="36">
        <v>1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1.5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1311</v>
      </c>
      <c r="D46" s="33" t="s">
        <v>1312</v>
      </c>
      <c r="E46" s="34" t="s">
        <v>1313</v>
      </c>
      <c r="F46" s="35" t="s">
        <v>291</v>
      </c>
      <c r="G46" s="32" t="s">
        <v>810</v>
      </c>
      <c r="H46" s="36">
        <v>8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1314</v>
      </c>
      <c r="D47" s="33" t="s">
        <v>1315</v>
      </c>
      <c r="E47" s="34" t="s">
        <v>662</v>
      </c>
      <c r="F47" s="35" t="s">
        <v>475</v>
      </c>
      <c r="G47" s="32" t="s">
        <v>806</v>
      </c>
      <c r="H47" s="36">
        <v>8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1316</v>
      </c>
      <c r="D48" s="33" t="s">
        <v>1317</v>
      </c>
      <c r="E48" s="34" t="s">
        <v>662</v>
      </c>
      <c r="F48" s="35" t="s">
        <v>653</v>
      </c>
      <c r="G48" s="32" t="s">
        <v>714</v>
      </c>
      <c r="H48" s="36">
        <v>2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1318</v>
      </c>
      <c r="D49" s="33" t="s">
        <v>1319</v>
      </c>
      <c r="E49" s="34" t="s">
        <v>668</v>
      </c>
      <c r="F49" s="35" t="s">
        <v>168</v>
      </c>
      <c r="G49" s="32" t="s">
        <v>656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1320</v>
      </c>
      <c r="D50" s="33" t="s">
        <v>431</v>
      </c>
      <c r="E50" s="34" t="s">
        <v>196</v>
      </c>
      <c r="F50" s="35" t="s">
        <v>257</v>
      </c>
      <c r="G50" s="32" t="s">
        <v>604</v>
      </c>
      <c r="H50" s="36">
        <v>9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4.3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1321</v>
      </c>
      <c r="D51" s="33" t="s">
        <v>434</v>
      </c>
      <c r="E51" s="34" t="s">
        <v>196</v>
      </c>
      <c r="F51" s="35" t="s">
        <v>758</v>
      </c>
      <c r="G51" s="32" t="s">
        <v>656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1322</v>
      </c>
      <c r="D52" s="33" t="s">
        <v>727</v>
      </c>
      <c r="E52" s="34" t="s">
        <v>1323</v>
      </c>
      <c r="F52" s="35" t="s">
        <v>1324</v>
      </c>
      <c r="G52" s="32" t="s">
        <v>634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1325</v>
      </c>
      <c r="D53" s="33" t="s">
        <v>327</v>
      </c>
      <c r="E53" s="34" t="s">
        <v>203</v>
      </c>
      <c r="F53" s="35" t="s">
        <v>391</v>
      </c>
      <c r="G53" s="32" t="s">
        <v>806</v>
      </c>
      <c r="H53" s="36">
        <v>9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4.0999999999999996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1326</v>
      </c>
      <c r="D54" s="33" t="s">
        <v>1327</v>
      </c>
      <c r="E54" s="34" t="s">
        <v>203</v>
      </c>
      <c r="F54" s="35" t="s">
        <v>357</v>
      </c>
      <c r="G54" s="32" t="s">
        <v>604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1328</v>
      </c>
      <c r="D55" s="33" t="s">
        <v>1329</v>
      </c>
      <c r="E55" s="34" t="s">
        <v>683</v>
      </c>
      <c r="F55" s="35" t="s">
        <v>1330</v>
      </c>
      <c r="G55" s="32" t="s">
        <v>755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1331</v>
      </c>
      <c r="D56" s="33" t="s">
        <v>1099</v>
      </c>
      <c r="E56" s="34" t="s">
        <v>215</v>
      </c>
      <c r="F56" s="35" t="s">
        <v>1332</v>
      </c>
      <c r="G56" s="32" t="s">
        <v>554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1333</v>
      </c>
      <c r="D57" s="33" t="s">
        <v>782</v>
      </c>
      <c r="E57" s="34" t="s">
        <v>227</v>
      </c>
      <c r="F57" s="35" t="s">
        <v>475</v>
      </c>
      <c r="G57" s="32" t="s">
        <v>1030</v>
      </c>
      <c r="H57" s="36">
        <v>8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1334</v>
      </c>
      <c r="D58" s="33" t="s">
        <v>155</v>
      </c>
      <c r="E58" s="34" t="s">
        <v>1335</v>
      </c>
      <c r="F58" s="35" t="s">
        <v>968</v>
      </c>
      <c r="G58" s="32" t="s">
        <v>1022</v>
      </c>
      <c r="H58" s="36">
        <v>6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1336</v>
      </c>
      <c r="D59" s="33" t="s">
        <v>1337</v>
      </c>
      <c r="E59" s="34" t="s">
        <v>1338</v>
      </c>
      <c r="F59" s="35" t="s">
        <v>447</v>
      </c>
      <c r="G59" s="32" t="s">
        <v>554</v>
      </c>
      <c r="H59" s="36">
        <v>9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1339</v>
      </c>
      <c r="D60" s="33" t="s">
        <v>612</v>
      </c>
      <c r="E60" s="34" t="s">
        <v>1051</v>
      </c>
      <c r="F60" s="35" t="s">
        <v>1340</v>
      </c>
      <c r="G60" s="32" t="s">
        <v>604</v>
      </c>
      <c r="H60" s="36">
        <v>9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4.0999999999999996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1341</v>
      </c>
      <c r="D61" s="33" t="s">
        <v>434</v>
      </c>
      <c r="E61" s="34" t="s">
        <v>507</v>
      </c>
      <c r="F61" s="35" t="s">
        <v>65</v>
      </c>
      <c r="G61" s="32" t="s">
        <v>604</v>
      </c>
      <c r="H61" s="36">
        <v>9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4.3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1342</v>
      </c>
      <c r="D62" s="33" t="s">
        <v>904</v>
      </c>
      <c r="E62" s="34" t="s">
        <v>251</v>
      </c>
      <c r="F62" s="35" t="s">
        <v>706</v>
      </c>
      <c r="G62" s="32" t="s">
        <v>806</v>
      </c>
      <c r="H62" s="36">
        <v>1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1.7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1343</v>
      </c>
      <c r="D63" s="33" t="s">
        <v>612</v>
      </c>
      <c r="E63" s="34" t="s">
        <v>512</v>
      </c>
      <c r="F63" s="35" t="s">
        <v>460</v>
      </c>
      <c r="G63" s="32" t="s">
        <v>748</v>
      </c>
      <c r="H63" s="36">
        <v>5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3.1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1344</v>
      </c>
      <c r="D64" s="33" t="s">
        <v>128</v>
      </c>
      <c r="E64" s="34" t="s">
        <v>1345</v>
      </c>
      <c r="F64" s="35" t="s">
        <v>1346</v>
      </c>
      <c r="G64" s="32" t="s">
        <v>620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1347</v>
      </c>
      <c r="D65" s="33" t="s">
        <v>1348</v>
      </c>
      <c r="E65" s="34" t="s">
        <v>1349</v>
      </c>
      <c r="F65" s="35" t="s">
        <v>268</v>
      </c>
      <c r="G65" s="32" t="s">
        <v>793</v>
      </c>
      <c r="H65" s="36">
        <v>8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1350</v>
      </c>
      <c r="D66" s="33" t="s">
        <v>128</v>
      </c>
      <c r="E66" s="34" t="s">
        <v>719</v>
      </c>
      <c r="F66" s="35" t="s">
        <v>1351</v>
      </c>
      <c r="G66" s="32" t="s">
        <v>806</v>
      </c>
      <c r="H66" s="36">
        <v>6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1352</v>
      </c>
      <c r="D67" s="33" t="s">
        <v>1353</v>
      </c>
      <c r="E67" s="34" t="s">
        <v>271</v>
      </c>
      <c r="F67" s="35" t="s">
        <v>1354</v>
      </c>
      <c r="G67" s="32" t="s">
        <v>793</v>
      </c>
      <c r="H67" s="36">
        <v>9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4.0999999999999996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1355</v>
      </c>
      <c r="D68" s="33" t="s">
        <v>1356</v>
      </c>
      <c r="E68" s="34" t="s">
        <v>271</v>
      </c>
      <c r="F68" s="35" t="s">
        <v>1357</v>
      </c>
      <c r="G68" s="32" t="s">
        <v>620</v>
      </c>
      <c r="H68" s="36">
        <v>8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1358</v>
      </c>
      <c r="D69" s="33" t="s">
        <v>131</v>
      </c>
      <c r="E69" s="34" t="s">
        <v>1359</v>
      </c>
      <c r="F69" s="35" t="s">
        <v>569</v>
      </c>
      <c r="G69" s="32" t="s">
        <v>656</v>
      </c>
      <c r="H69" s="36">
        <v>9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4.3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1360</v>
      </c>
      <c r="D70" s="33" t="s">
        <v>651</v>
      </c>
      <c r="E70" s="34" t="s">
        <v>410</v>
      </c>
      <c r="F70" s="35" t="s">
        <v>435</v>
      </c>
      <c r="G70" s="32" t="s">
        <v>793</v>
      </c>
      <c r="H70" s="36">
        <v>8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1361</v>
      </c>
      <c r="D71" s="33" t="s">
        <v>1362</v>
      </c>
      <c r="E71" s="34" t="s">
        <v>410</v>
      </c>
      <c r="F71" s="35" t="s">
        <v>1181</v>
      </c>
      <c r="G71" s="32" t="s">
        <v>777</v>
      </c>
      <c r="H71" s="36">
        <v>8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1363</v>
      </c>
      <c r="D72" s="33" t="s">
        <v>1364</v>
      </c>
      <c r="E72" s="34" t="s">
        <v>414</v>
      </c>
      <c r="F72" s="35" t="s">
        <v>1365</v>
      </c>
      <c r="G72" s="32" t="s">
        <v>620</v>
      </c>
      <c r="H72" s="36">
        <v>9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4.3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1366</v>
      </c>
      <c r="D73" s="33" t="s">
        <v>957</v>
      </c>
      <c r="E73" s="34" t="s">
        <v>728</v>
      </c>
      <c r="F73" s="35" t="s">
        <v>1367</v>
      </c>
      <c r="G73" s="32" t="s">
        <v>589</v>
      </c>
      <c r="H73" s="36">
        <v>8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1368</v>
      </c>
      <c r="D74" s="33" t="s">
        <v>1369</v>
      </c>
      <c r="E74" s="34" t="s">
        <v>728</v>
      </c>
      <c r="F74" s="35" t="s">
        <v>98</v>
      </c>
      <c r="G74" s="32" t="s">
        <v>748</v>
      </c>
      <c r="H74" s="36">
        <v>2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1370</v>
      </c>
      <c r="D75" s="33" t="s">
        <v>1371</v>
      </c>
      <c r="E75" s="34" t="s">
        <v>421</v>
      </c>
      <c r="F75" s="35" t="s">
        <v>220</v>
      </c>
      <c r="G75" s="32" t="s">
        <v>755</v>
      </c>
      <c r="H75" s="36">
        <v>0</v>
      </c>
      <c r="I75" s="36">
        <v>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>Không đủ ĐKDT</v>
      </c>
      <c r="U75" s="43">
        <v>402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1372</v>
      </c>
      <c r="D76" s="33" t="s">
        <v>128</v>
      </c>
      <c r="E76" s="34" t="s">
        <v>1373</v>
      </c>
      <c r="F76" s="35" t="s">
        <v>197</v>
      </c>
      <c r="G76" s="32" t="s">
        <v>549</v>
      </c>
      <c r="H76" s="36">
        <v>9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4.3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402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/>
      <c r="D77" s="33"/>
      <c r="E77" s="34"/>
      <c r="F77" s="35"/>
      <c r="G77" s="32"/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Thi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71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47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20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5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41" priority="3" operator="greaterThan">
      <formula>10</formula>
    </cfRule>
  </conditionalFormatting>
  <conditionalFormatting sqref="O1:O1048576">
    <cfRule type="duplicateValues" dxfId="40" priority="2"/>
  </conditionalFormatting>
  <conditionalFormatting sqref="C1:C1048576">
    <cfRule type="duplicateValues" dxfId="39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67" activePane="bottomLeft" state="frozen"/>
      <selection activeCell="P5" sqref="P5:U5"/>
      <selection pane="bottomLeft" activeCell="T12" sqref="T1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23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49</v>
      </c>
      <c r="AK8" s="78">
        <f>+$AJ$8/$AA$8</f>
        <v>0.68055555555555558</v>
      </c>
      <c r="AL8" s="70">
        <f>COUNTIF($X$10:$X$140,"Đạt")</f>
        <v>19</v>
      </c>
      <c r="AM8" s="77">
        <f>+$AL$8/$AA$8</f>
        <v>0.2638888888888889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3902</v>
      </c>
      <c r="D10" s="21" t="s">
        <v>3903</v>
      </c>
      <c r="E10" s="22" t="s">
        <v>64</v>
      </c>
      <c r="F10" s="23" t="s">
        <v>601</v>
      </c>
      <c r="G10" s="20" t="s">
        <v>591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3904</v>
      </c>
      <c r="D11" s="33" t="s">
        <v>71</v>
      </c>
      <c r="E11" s="34" t="s">
        <v>64</v>
      </c>
      <c r="F11" s="35" t="s">
        <v>3905</v>
      </c>
      <c r="G11" s="32" t="s">
        <v>789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3906</v>
      </c>
      <c r="D12" s="33" t="s">
        <v>112</v>
      </c>
      <c r="E12" s="34" t="s">
        <v>3907</v>
      </c>
      <c r="F12" s="35" t="s">
        <v>1127</v>
      </c>
      <c r="G12" s="32" t="s">
        <v>533</v>
      </c>
      <c r="H12" s="36">
        <v>9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4.3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3908</v>
      </c>
      <c r="D13" s="33" t="s">
        <v>3441</v>
      </c>
      <c r="E13" s="34" t="s">
        <v>321</v>
      </c>
      <c r="F13" s="35" t="s">
        <v>1741</v>
      </c>
      <c r="G13" s="32" t="s">
        <v>533</v>
      </c>
      <c r="H13" s="36">
        <v>9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4.3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3909</v>
      </c>
      <c r="D14" s="33" t="s">
        <v>2274</v>
      </c>
      <c r="E14" s="34" t="s">
        <v>450</v>
      </c>
      <c r="F14" s="35" t="s">
        <v>2418</v>
      </c>
      <c r="G14" s="32" t="s">
        <v>563</v>
      </c>
      <c r="H14" s="36">
        <v>7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3910</v>
      </c>
      <c r="D15" s="33" t="s">
        <v>3669</v>
      </c>
      <c r="E15" s="34" t="s">
        <v>328</v>
      </c>
      <c r="F15" s="35" t="s">
        <v>3911</v>
      </c>
      <c r="G15" s="32" t="s">
        <v>714</v>
      </c>
      <c r="H15" s="36">
        <v>7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3912</v>
      </c>
      <c r="D16" s="33" t="s">
        <v>795</v>
      </c>
      <c r="E16" s="34" t="s">
        <v>328</v>
      </c>
      <c r="F16" s="35" t="s">
        <v>3493</v>
      </c>
      <c r="G16" s="32" t="s">
        <v>2695</v>
      </c>
      <c r="H16" s="36">
        <v>0</v>
      </c>
      <c r="I16" s="36">
        <v>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3913</v>
      </c>
      <c r="D17" s="33" t="s">
        <v>3914</v>
      </c>
      <c r="E17" s="34" t="s">
        <v>1562</v>
      </c>
      <c r="F17" s="35" t="s">
        <v>786</v>
      </c>
      <c r="G17" s="32" t="s">
        <v>591</v>
      </c>
      <c r="H17" s="36">
        <v>0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1.4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3915</v>
      </c>
      <c r="D18" s="33" t="s">
        <v>128</v>
      </c>
      <c r="E18" s="34" t="s">
        <v>1122</v>
      </c>
      <c r="F18" s="35" t="s">
        <v>181</v>
      </c>
      <c r="G18" s="32" t="s">
        <v>563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3916</v>
      </c>
      <c r="D19" s="33" t="s">
        <v>885</v>
      </c>
      <c r="E19" s="34" t="s">
        <v>117</v>
      </c>
      <c r="F19" s="35" t="s">
        <v>729</v>
      </c>
      <c r="G19" s="32" t="s">
        <v>533</v>
      </c>
      <c r="H19" s="36">
        <v>6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3917</v>
      </c>
      <c r="D20" s="33" t="s">
        <v>3918</v>
      </c>
      <c r="E20" s="34" t="s">
        <v>121</v>
      </c>
      <c r="F20" s="35" t="s">
        <v>1351</v>
      </c>
      <c r="G20" s="32" t="s">
        <v>595</v>
      </c>
      <c r="H20" s="36">
        <v>7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3.5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3919</v>
      </c>
      <c r="D21" s="33" t="s">
        <v>128</v>
      </c>
      <c r="E21" s="34" t="s">
        <v>125</v>
      </c>
      <c r="F21" s="35" t="s">
        <v>1112</v>
      </c>
      <c r="G21" s="32" t="s">
        <v>540</v>
      </c>
      <c r="H21" s="36">
        <v>9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4.0999999999999996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3920</v>
      </c>
      <c r="D22" s="33" t="s">
        <v>420</v>
      </c>
      <c r="E22" s="34" t="s">
        <v>125</v>
      </c>
      <c r="F22" s="35" t="s">
        <v>354</v>
      </c>
      <c r="G22" s="32" t="s">
        <v>911</v>
      </c>
      <c r="H22" s="36">
        <v>0</v>
      </c>
      <c r="I22" s="36">
        <v>5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1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3921</v>
      </c>
      <c r="D23" s="33" t="s">
        <v>1528</v>
      </c>
      <c r="E23" s="34" t="s">
        <v>976</v>
      </c>
      <c r="F23" s="35" t="s">
        <v>2585</v>
      </c>
      <c r="G23" s="32" t="s">
        <v>595</v>
      </c>
      <c r="H23" s="36">
        <v>5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3922</v>
      </c>
      <c r="D24" s="33" t="s">
        <v>166</v>
      </c>
      <c r="E24" s="34" t="s">
        <v>812</v>
      </c>
      <c r="F24" s="35" t="s">
        <v>1354</v>
      </c>
      <c r="G24" s="32" t="s">
        <v>544</v>
      </c>
      <c r="H24" s="36">
        <v>9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4.0999999999999996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3923</v>
      </c>
      <c r="D25" s="33" t="s">
        <v>600</v>
      </c>
      <c r="E25" s="34" t="s">
        <v>812</v>
      </c>
      <c r="F25" s="35" t="s">
        <v>118</v>
      </c>
      <c r="G25" s="32" t="s">
        <v>540</v>
      </c>
      <c r="H25" s="36">
        <v>9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4.0999999999999996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3924</v>
      </c>
      <c r="D26" s="33" t="s">
        <v>3925</v>
      </c>
      <c r="E26" s="34" t="s">
        <v>822</v>
      </c>
      <c r="F26" s="35" t="s">
        <v>411</v>
      </c>
      <c r="G26" s="32" t="s">
        <v>595</v>
      </c>
      <c r="H26" s="36">
        <v>7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3.5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3926</v>
      </c>
      <c r="D27" s="33" t="s">
        <v>600</v>
      </c>
      <c r="E27" s="34" t="s">
        <v>822</v>
      </c>
      <c r="F27" s="35" t="s">
        <v>723</v>
      </c>
      <c r="G27" s="32" t="s">
        <v>806</v>
      </c>
      <c r="H27" s="36">
        <v>9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3927</v>
      </c>
      <c r="D28" s="33" t="s">
        <v>128</v>
      </c>
      <c r="E28" s="34" t="s">
        <v>609</v>
      </c>
      <c r="F28" s="35" t="s">
        <v>295</v>
      </c>
      <c r="G28" s="32" t="s">
        <v>714</v>
      </c>
      <c r="H28" s="36">
        <v>9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4.0999999999999996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3928</v>
      </c>
      <c r="D29" s="33" t="s">
        <v>3929</v>
      </c>
      <c r="E29" s="34" t="s">
        <v>365</v>
      </c>
      <c r="F29" s="35" t="s">
        <v>1127</v>
      </c>
      <c r="G29" s="32" t="s">
        <v>659</v>
      </c>
      <c r="H29" s="36">
        <v>7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3930</v>
      </c>
      <c r="D30" s="33" t="s">
        <v>128</v>
      </c>
      <c r="E30" s="34" t="s">
        <v>163</v>
      </c>
      <c r="F30" s="35" t="s">
        <v>228</v>
      </c>
      <c r="G30" s="32" t="s">
        <v>714</v>
      </c>
      <c r="H30" s="36">
        <v>8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3931</v>
      </c>
      <c r="D31" s="33" t="s">
        <v>2222</v>
      </c>
      <c r="E31" s="34" t="s">
        <v>163</v>
      </c>
      <c r="F31" s="35" t="s">
        <v>428</v>
      </c>
      <c r="G31" s="32" t="s">
        <v>680</v>
      </c>
      <c r="H31" s="36">
        <v>0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1.6</v>
      </c>
      <c r="R31" s="40" t="str">
        <f t="shared" si="0"/>
        <v>F</v>
      </c>
      <c r="S31" s="41" t="str">
        <f t="shared" si="1"/>
        <v>Kém</v>
      </c>
      <c r="T31" s="42" t="str">
        <f t="shared" si="4"/>
        <v>Không đủ ĐKDT</v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3932</v>
      </c>
      <c r="D32" s="33" t="s">
        <v>600</v>
      </c>
      <c r="E32" s="34" t="s">
        <v>997</v>
      </c>
      <c r="F32" s="35" t="s">
        <v>784</v>
      </c>
      <c r="G32" s="32" t="s">
        <v>595</v>
      </c>
      <c r="H32" s="36">
        <v>8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3933</v>
      </c>
      <c r="D33" s="33" t="s">
        <v>311</v>
      </c>
      <c r="E33" s="34" t="s">
        <v>167</v>
      </c>
      <c r="F33" s="35" t="s">
        <v>2305</v>
      </c>
      <c r="G33" s="32" t="s">
        <v>544</v>
      </c>
      <c r="H33" s="36">
        <v>6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3934</v>
      </c>
      <c r="D34" s="33" t="s">
        <v>3935</v>
      </c>
      <c r="E34" s="34" t="s">
        <v>167</v>
      </c>
      <c r="F34" s="35" t="s">
        <v>343</v>
      </c>
      <c r="G34" s="32" t="s">
        <v>563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3936</v>
      </c>
      <c r="D35" s="33" t="s">
        <v>2124</v>
      </c>
      <c r="E35" s="34" t="s">
        <v>847</v>
      </c>
      <c r="F35" s="35" t="s">
        <v>3937</v>
      </c>
      <c r="G35" s="32" t="s">
        <v>1144</v>
      </c>
      <c r="H35" s="36">
        <v>0</v>
      </c>
      <c r="I35" s="36">
        <v>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>Không đủ ĐKDT</v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3938</v>
      </c>
      <c r="D36" s="33" t="s">
        <v>3939</v>
      </c>
      <c r="E36" s="34" t="s">
        <v>2615</v>
      </c>
      <c r="F36" s="35" t="s">
        <v>1608</v>
      </c>
      <c r="G36" s="32" t="s">
        <v>789</v>
      </c>
      <c r="H36" s="36">
        <v>7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3940</v>
      </c>
      <c r="D37" s="33" t="s">
        <v>128</v>
      </c>
      <c r="E37" s="34" t="s">
        <v>1307</v>
      </c>
      <c r="F37" s="35" t="s">
        <v>3941</v>
      </c>
      <c r="G37" s="32" t="s">
        <v>714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3942</v>
      </c>
      <c r="D38" s="33" t="s">
        <v>1879</v>
      </c>
      <c r="E38" s="34" t="s">
        <v>171</v>
      </c>
      <c r="F38" s="35" t="s">
        <v>1112</v>
      </c>
      <c r="G38" s="32" t="s">
        <v>789</v>
      </c>
      <c r="H38" s="36">
        <v>8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3943</v>
      </c>
      <c r="D39" s="33" t="s">
        <v>3944</v>
      </c>
      <c r="E39" s="34" t="s">
        <v>175</v>
      </c>
      <c r="F39" s="35" t="s">
        <v>2760</v>
      </c>
      <c r="G39" s="32" t="s">
        <v>595</v>
      </c>
      <c r="H39" s="36">
        <v>8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3.6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3945</v>
      </c>
      <c r="D40" s="33" t="s">
        <v>761</v>
      </c>
      <c r="E40" s="34" t="s">
        <v>175</v>
      </c>
      <c r="F40" s="35" t="s">
        <v>3351</v>
      </c>
      <c r="G40" s="32" t="s">
        <v>533</v>
      </c>
      <c r="H40" s="36">
        <v>6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3946</v>
      </c>
      <c r="D41" s="33" t="s">
        <v>109</v>
      </c>
      <c r="E41" s="34" t="s">
        <v>1626</v>
      </c>
      <c r="F41" s="35" t="s">
        <v>1112</v>
      </c>
      <c r="G41" s="32" t="s">
        <v>659</v>
      </c>
      <c r="H41" s="36">
        <v>6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3947</v>
      </c>
      <c r="D42" s="33" t="s">
        <v>222</v>
      </c>
      <c r="E42" s="34" t="s">
        <v>662</v>
      </c>
      <c r="F42" s="35" t="s">
        <v>3119</v>
      </c>
      <c r="G42" s="32" t="s">
        <v>544</v>
      </c>
      <c r="H42" s="36">
        <v>6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3.4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3948</v>
      </c>
      <c r="D43" s="33" t="s">
        <v>3949</v>
      </c>
      <c r="E43" s="34" t="s">
        <v>196</v>
      </c>
      <c r="F43" s="35" t="s">
        <v>671</v>
      </c>
      <c r="G43" s="32" t="s">
        <v>563</v>
      </c>
      <c r="H43" s="36">
        <v>8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3950</v>
      </c>
      <c r="D44" s="33" t="s">
        <v>1044</v>
      </c>
      <c r="E44" s="34" t="s">
        <v>196</v>
      </c>
      <c r="F44" s="35" t="s">
        <v>663</v>
      </c>
      <c r="G44" s="32" t="s">
        <v>595</v>
      </c>
      <c r="H44" s="36">
        <v>6</v>
      </c>
      <c r="I44" s="36">
        <v>5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2.8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3951</v>
      </c>
      <c r="D45" s="33" t="s">
        <v>3952</v>
      </c>
      <c r="E45" s="34" t="s">
        <v>196</v>
      </c>
      <c r="F45" s="35" t="s">
        <v>2520</v>
      </c>
      <c r="G45" s="32" t="s">
        <v>789</v>
      </c>
      <c r="H45" s="36">
        <v>5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2.7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3953</v>
      </c>
      <c r="D46" s="33" t="s">
        <v>1854</v>
      </c>
      <c r="E46" s="34" t="s">
        <v>3954</v>
      </c>
      <c r="F46" s="35" t="s">
        <v>940</v>
      </c>
      <c r="G46" s="32" t="s">
        <v>533</v>
      </c>
      <c r="H46" s="36">
        <v>5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3.1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3955</v>
      </c>
      <c r="D47" s="33" t="s">
        <v>210</v>
      </c>
      <c r="E47" s="34" t="s">
        <v>1025</v>
      </c>
      <c r="F47" s="35" t="s">
        <v>3956</v>
      </c>
      <c r="G47" s="32" t="s">
        <v>714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3957</v>
      </c>
      <c r="D48" s="33" t="s">
        <v>2743</v>
      </c>
      <c r="E48" s="34" t="s">
        <v>203</v>
      </c>
      <c r="F48" s="35" t="s">
        <v>1760</v>
      </c>
      <c r="G48" s="32" t="s">
        <v>573</v>
      </c>
      <c r="H48" s="36">
        <v>0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1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3958</v>
      </c>
      <c r="D49" s="33" t="s">
        <v>222</v>
      </c>
      <c r="E49" s="34" t="s">
        <v>207</v>
      </c>
      <c r="F49" s="35" t="s">
        <v>663</v>
      </c>
      <c r="G49" s="32" t="s">
        <v>789</v>
      </c>
      <c r="H49" s="36">
        <v>7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3.5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3959</v>
      </c>
      <c r="D50" s="33" t="s">
        <v>3960</v>
      </c>
      <c r="E50" s="34" t="s">
        <v>683</v>
      </c>
      <c r="F50" s="35" t="s">
        <v>94</v>
      </c>
      <c r="G50" s="32" t="s">
        <v>581</v>
      </c>
      <c r="H50" s="36">
        <v>5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3961</v>
      </c>
      <c r="D51" s="33" t="s">
        <v>109</v>
      </c>
      <c r="E51" s="34" t="s">
        <v>683</v>
      </c>
      <c r="F51" s="35" t="s">
        <v>626</v>
      </c>
      <c r="G51" s="32" t="s">
        <v>573</v>
      </c>
      <c r="H51" s="36">
        <v>0</v>
      </c>
      <c r="I51" s="36">
        <v>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>Không đủ ĐKDT</v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3962</v>
      </c>
      <c r="D52" s="33" t="s">
        <v>3060</v>
      </c>
      <c r="E52" s="34" t="s">
        <v>1898</v>
      </c>
      <c r="F52" s="35" t="s">
        <v>249</v>
      </c>
      <c r="G52" s="32" t="s">
        <v>707</v>
      </c>
      <c r="H52" s="36">
        <v>8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3.6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3963</v>
      </c>
      <c r="D53" s="33" t="s">
        <v>3964</v>
      </c>
      <c r="E53" s="34" t="s">
        <v>1187</v>
      </c>
      <c r="F53" s="35" t="s">
        <v>1021</v>
      </c>
      <c r="G53" s="32" t="s">
        <v>591</v>
      </c>
      <c r="H53" s="36">
        <v>8</v>
      </c>
      <c r="I53" s="36">
        <v>5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3.4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3965</v>
      </c>
      <c r="D54" s="33" t="s">
        <v>1967</v>
      </c>
      <c r="E54" s="34" t="s">
        <v>876</v>
      </c>
      <c r="F54" s="35" t="s">
        <v>3966</v>
      </c>
      <c r="G54" s="32" t="s">
        <v>544</v>
      </c>
      <c r="H54" s="36">
        <v>7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3967</v>
      </c>
      <c r="D55" s="33" t="s">
        <v>3968</v>
      </c>
      <c r="E55" s="34" t="s">
        <v>1038</v>
      </c>
      <c r="F55" s="35" t="s">
        <v>968</v>
      </c>
      <c r="G55" s="32" t="s">
        <v>789</v>
      </c>
      <c r="H55" s="36">
        <v>7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3969</v>
      </c>
      <c r="D56" s="33" t="s">
        <v>3970</v>
      </c>
      <c r="E56" s="34" t="s">
        <v>223</v>
      </c>
      <c r="F56" s="35" t="s">
        <v>197</v>
      </c>
      <c r="G56" s="32" t="s">
        <v>911</v>
      </c>
      <c r="H56" s="36">
        <v>6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3971</v>
      </c>
      <c r="D57" s="33" t="s">
        <v>3972</v>
      </c>
      <c r="E57" s="34" t="s">
        <v>386</v>
      </c>
      <c r="F57" s="35" t="s">
        <v>400</v>
      </c>
      <c r="G57" s="32" t="s">
        <v>1572</v>
      </c>
      <c r="H57" s="36">
        <v>8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3973</v>
      </c>
      <c r="D58" s="33" t="s">
        <v>2836</v>
      </c>
      <c r="E58" s="34" t="s">
        <v>702</v>
      </c>
      <c r="F58" s="35" t="s">
        <v>347</v>
      </c>
      <c r="G58" s="32" t="s">
        <v>911</v>
      </c>
      <c r="H58" s="36">
        <v>8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3974</v>
      </c>
      <c r="D59" s="33" t="s">
        <v>799</v>
      </c>
      <c r="E59" s="34" t="s">
        <v>702</v>
      </c>
      <c r="F59" s="35" t="s">
        <v>447</v>
      </c>
      <c r="G59" s="32" t="s">
        <v>1572</v>
      </c>
      <c r="H59" s="36">
        <v>0</v>
      </c>
      <c r="I59" s="36">
        <v>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3975</v>
      </c>
      <c r="D60" s="33" t="s">
        <v>1227</v>
      </c>
      <c r="E60" s="34" t="s">
        <v>235</v>
      </c>
      <c r="F60" s="35" t="s">
        <v>343</v>
      </c>
      <c r="G60" s="32" t="s">
        <v>586</v>
      </c>
      <c r="H60" s="36">
        <v>6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3976</v>
      </c>
      <c r="D61" s="33" t="s">
        <v>311</v>
      </c>
      <c r="E61" s="34" t="s">
        <v>235</v>
      </c>
      <c r="F61" s="35" t="s">
        <v>114</v>
      </c>
      <c r="G61" s="32" t="s">
        <v>533</v>
      </c>
      <c r="H61" s="36">
        <v>9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4.3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3977</v>
      </c>
      <c r="D62" s="33" t="s">
        <v>3978</v>
      </c>
      <c r="E62" s="34" t="s">
        <v>507</v>
      </c>
      <c r="F62" s="35" t="s">
        <v>172</v>
      </c>
      <c r="G62" s="32" t="s">
        <v>544</v>
      </c>
      <c r="H62" s="36">
        <v>6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3979</v>
      </c>
      <c r="D63" s="33" t="s">
        <v>3980</v>
      </c>
      <c r="E63" s="34" t="s">
        <v>886</v>
      </c>
      <c r="F63" s="35" t="s">
        <v>291</v>
      </c>
      <c r="G63" s="32" t="s">
        <v>714</v>
      </c>
      <c r="H63" s="36">
        <v>7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3981</v>
      </c>
      <c r="D64" s="33" t="s">
        <v>795</v>
      </c>
      <c r="E64" s="34" t="s">
        <v>251</v>
      </c>
      <c r="F64" s="35" t="s">
        <v>1655</v>
      </c>
      <c r="G64" s="32" t="s">
        <v>659</v>
      </c>
      <c r="H64" s="36">
        <v>5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3982</v>
      </c>
      <c r="D65" s="33" t="s">
        <v>3983</v>
      </c>
      <c r="E65" s="34" t="s">
        <v>3984</v>
      </c>
      <c r="F65" s="35" t="s">
        <v>3985</v>
      </c>
      <c r="G65" s="32" t="s">
        <v>659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3986</v>
      </c>
      <c r="D66" s="33" t="s">
        <v>88</v>
      </c>
      <c r="E66" s="34" t="s">
        <v>265</v>
      </c>
      <c r="F66" s="35" t="s">
        <v>460</v>
      </c>
      <c r="G66" s="32" t="s">
        <v>533</v>
      </c>
      <c r="H66" s="36">
        <v>7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3.3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3987</v>
      </c>
      <c r="D67" s="33" t="s">
        <v>128</v>
      </c>
      <c r="E67" s="34" t="s">
        <v>719</v>
      </c>
      <c r="F67" s="35" t="s">
        <v>208</v>
      </c>
      <c r="G67" s="32" t="s">
        <v>714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3988</v>
      </c>
      <c r="D68" s="33" t="s">
        <v>356</v>
      </c>
      <c r="E68" s="34" t="s">
        <v>275</v>
      </c>
      <c r="F68" s="35" t="s">
        <v>224</v>
      </c>
      <c r="G68" s="32" t="s">
        <v>659</v>
      </c>
      <c r="H68" s="36">
        <v>7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3.3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3989</v>
      </c>
      <c r="D69" s="33" t="s">
        <v>2311</v>
      </c>
      <c r="E69" s="34" t="s">
        <v>286</v>
      </c>
      <c r="F69" s="35" t="s">
        <v>784</v>
      </c>
      <c r="G69" s="32" t="s">
        <v>911</v>
      </c>
      <c r="H69" s="36">
        <v>9</v>
      </c>
      <c r="I69" s="36">
        <v>9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4.5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3990</v>
      </c>
      <c r="D70" s="33" t="s">
        <v>3991</v>
      </c>
      <c r="E70" s="34" t="s">
        <v>728</v>
      </c>
      <c r="F70" s="35" t="s">
        <v>840</v>
      </c>
      <c r="G70" s="32" t="s">
        <v>659</v>
      </c>
      <c r="H70" s="36">
        <v>5</v>
      </c>
      <c r="I70" s="36">
        <v>9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3.3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3992</v>
      </c>
      <c r="D71" s="33" t="s">
        <v>2909</v>
      </c>
      <c r="E71" s="34" t="s">
        <v>728</v>
      </c>
      <c r="F71" s="35" t="s">
        <v>1139</v>
      </c>
      <c r="G71" s="32" t="s">
        <v>578</v>
      </c>
      <c r="H71" s="36">
        <v>7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3993</v>
      </c>
      <c r="D72" s="33" t="s">
        <v>453</v>
      </c>
      <c r="E72" s="34" t="s">
        <v>421</v>
      </c>
      <c r="F72" s="35" t="s">
        <v>741</v>
      </c>
      <c r="G72" s="32" t="s">
        <v>533</v>
      </c>
      <c r="H72" s="36">
        <v>6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3994</v>
      </c>
      <c r="D73" s="33" t="s">
        <v>3995</v>
      </c>
      <c r="E73" s="34" t="s">
        <v>737</v>
      </c>
      <c r="F73" s="35" t="s">
        <v>986</v>
      </c>
      <c r="G73" s="32" t="s">
        <v>595</v>
      </c>
      <c r="H73" s="36">
        <v>5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3996</v>
      </c>
      <c r="D74" s="33" t="s">
        <v>2946</v>
      </c>
      <c r="E74" s="34" t="s">
        <v>294</v>
      </c>
      <c r="F74" s="35" t="s">
        <v>305</v>
      </c>
      <c r="G74" s="32" t="s">
        <v>563</v>
      </c>
      <c r="H74" s="36">
        <v>8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4.2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3997</v>
      </c>
      <c r="D75" s="33" t="s">
        <v>3441</v>
      </c>
      <c r="E75" s="34" t="s">
        <v>3998</v>
      </c>
      <c r="F75" s="35" t="s">
        <v>462</v>
      </c>
      <c r="G75" s="32" t="s">
        <v>680</v>
      </c>
      <c r="H75" s="36">
        <v>8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405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3999</v>
      </c>
      <c r="D76" s="33" t="s">
        <v>1596</v>
      </c>
      <c r="E76" s="34" t="s">
        <v>301</v>
      </c>
      <c r="F76" s="35" t="s">
        <v>462</v>
      </c>
      <c r="G76" s="32" t="s">
        <v>789</v>
      </c>
      <c r="H76" s="36">
        <v>9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4.5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405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4000</v>
      </c>
      <c r="D77" s="33" t="s">
        <v>1596</v>
      </c>
      <c r="E77" s="34" t="s">
        <v>301</v>
      </c>
      <c r="F77" s="35" t="s">
        <v>212</v>
      </c>
      <c r="G77" s="32" t="s">
        <v>714</v>
      </c>
      <c r="H77" s="36">
        <v>9</v>
      </c>
      <c r="I77" s="36">
        <v>9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64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19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49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38" priority="3" operator="greaterThan">
      <formula>10</formula>
    </cfRule>
  </conditionalFormatting>
  <conditionalFormatting sqref="O1:O1048576">
    <cfRule type="duplicateValues" dxfId="37" priority="2"/>
  </conditionalFormatting>
  <conditionalFormatting sqref="C1:C1048576">
    <cfRule type="duplicateValues" dxfId="36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3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4491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24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38</v>
      </c>
      <c r="AK8" s="78">
        <f>+$AJ$8/$AA$8</f>
        <v>0.52777777777777779</v>
      </c>
      <c r="AL8" s="70">
        <f>COUNTIF($X$10:$X$140,"Đạt")</f>
        <v>30</v>
      </c>
      <c r="AM8" s="77">
        <f>+$AL$8/$AA$8</f>
        <v>0.41666666666666669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4001</v>
      </c>
      <c r="D10" s="21" t="s">
        <v>4002</v>
      </c>
      <c r="E10" s="22" t="s">
        <v>64</v>
      </c>
      <c r="F10" s="23" t="s">
        <v>422</v>
      </c>
      <c r="G10" s="20" t="s">
        <v>911</v>
      </c>
      <c r="H10" s="24">
        <v>9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4003</v>
      </c>
      <c r="D11" s="33" t="s">
        <v>531</v>
      </c>
      <c r="E11" s="34" t="s">
        <v>64</v>
      </c>
      <c r="F11" s="35" t="s">
        <v>1032</v>
      </c>
      <c r="G11" s="32" t="s">
        <v>595</v>
      </c>
      <c r="H11" s="36">
        <v>9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4004</v>
      </c>
      <c r="D12" s="33" t="s">
        <v>2405</v>
      </c>
      <c r="E12" s="34" t="s">
        <v>64</v>
      </c>
      <c r="F12" s="35" t="s">
        <v>204</v>
      </c>
      <c r="G12" s="32" t="s">
        <v>563</v>
      </c>
      <c r="H12" s="36">
        <v>9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4005</v>
      </c>
      <c r="D13" s="33" t="s">
        <v>1356</v>
      </c>
      <c r="E13" s="34" t="s">
        <v>64</v>
      </c>
      <c r="F13" s="35" t="s">
        <v>1888</v>
      </c>
      <c r="G13" s="32" t="s">
        <v>563</v>
      </c>
      <c r="H13" s="36">
        <v>7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4006</v>
      </c>
      <c r="D14" s="33" t="s">
        <v>4007</v>
      </c>
      <c r="E14" s="34" t="s">
        <v>2335</v>
      </c>
      <c r="F14" s="35" t="s">
        <v>4008</v>
      </c>
      <c r="G14" s="32" t="s">
        <v>714</v>
      </c>
      <c r="H14" s="36">
        <v>7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4009</v>
      </c>
      <c r="D15" s="33" t="s">
        <v>739</v>
      </c>
      <c r="E15" s="34" t="s">
        <v>324</v>
      </c>
      <c r="F15" s="35" t="s">
        <v>4010</v>
      </c>
      <c r="G15" s="32" t="s">
        <v>1092</v>
      </c>
      <c r="H15" s="36">
        <v>9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4.5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4011</v>
      </c>
      <c r="D16" s="33" t="s">
        <v>4012</v>
      </c>
      <c r="E16" s="34" t="s">
        <v>328</v>
      </c>
      <c r="F16" s="35" t="s">
        <v>1013</v>
      </c>
      <c r="G16" s="32" t="s">
        <v>806</v>
      </c>
      <c r="H16" s="36">
        <v>9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4.5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4013</v>
      </c>
      <c r="D17" s="33" t="s">
        <v>808</v>
      </c>
      <c r="E17" s="34" t="s">
        <v>328</v>
      </c>
      <c r="F17" s="35" t="s">
        <v>1639</v>
      </c>
      <c r="G17" s="32" t="s">
        <v>533</v>
      </c>
      <c r="H17" s="36">
        <v>9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4014</v>
      </c>
      <c r="D18" s="33" t="s">
        <v>4015</v>
      </c>
      <c r="E18" s="34" t="s">
        <v>1562</v>
      </c>
      <c r="F18" s="35" t="s">
        <v>1162</v>
      </c>
      <c r="G18" s="32" t="s">
        <v>905</v>
      </c>
      <c r="H18" s="36">
        <v>9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4016</v>
      </c>
      <c r="D19" s="33" t="s">
        <v>128</v>
      </c>
      <c r="E19" s="34" t="s">
        <v>4017</v>
      </c>
      <c r="F19" s="35" t="s">
        <v>2629</v>
      </c>
      <c r="G19" s="32" t="s">
        <v>680</v>
      </c>
      <c r="H19" s="36">
        <v>9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4.5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4018</v>
      </c>
      <c r="D20" s="33" t="s">
        <v>218</v>
      </c>
      <c r="E20" s="34" t="s">
        <v>2821</v>
      </c>
      <c r="F20" s="35" t="s">
        <v>1357</v>
      </c>
      <c r="G20" s="32" t="s">
        <v>549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4019</v>
      </c>
      <c r="D21" s="33" t="s">
        <v>409</v>
      </c>
      <c r="E21" s="34" t="s">
        <v>105</v>
      </c>
      <c r="F21" s="35" t="s">
        <v>2585</v>
      </c>
      <c r="G21" s="32" t="s">
        <v>744</v>
      </c>
      <c r="H21" s="36">
        <v>0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1.6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4020</v>
      </c>
      <c r="D22" s="33" t="s">
        <v>1525</v>
      </c>
      <c r="E22" s="34" t="s">
        <v>335</v>
      </c>
      <c r="F22" s="35" t="s">
        <v>1013</v>
      </c>
      <c r="G22" s="32" t="s">
        <v>595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4021</v>
      </c>
      <c r="D23" s="33" t="s">
        <v>1215</v>
      </c>
      <c r="E23" s="34" t="s">
        <v>350</v>
      </c>
      <c r="F23" s="35" t="s">
        <v>1608</v>
      </c>
      <c r="G23" s="32" t="s">
        <v>659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4022</v>
      </c>
      <c r="D24" s="33" t="s">
        <v>1879</v>
      </c>
      <c r="E24" s="34" t="s">
        <v>1147</v>
      </c>
      <c r="F24" s="35" t="s">
        <v>2195</v>
      </c>
      <c r="G24" s="32" t="s">
        <v>714</v>
      </c>
      <c r="H24" s="36">
        <v>7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4023</v>
      </c>
      <c r="D25" s="33" t="s">
        <v>600</v>
      </c>
      <c r="E25" s="34" t="s">
        <v>136</v>
      </c>
      <c r="F25" s="35" t="s">
        <v>2609</v>
      </c>
      <c r="G25" s="32" t="s">
        <v>859</v>
      </c>
      <c r="H25" s="36">
        <v>9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4.3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4024</v>
      </c>
      <c r="D26" s="33" t="s">
        <v>1353</v>
      </c>
      <c r="E26" s="34" t="s">
        <v>812</v>
      </c>
      <c r="F26" s="35" t="s">
        <v>1134</v>
      </c>
      <c r="G26" s="32" t="s">
        <v>789</v>
      </c>
      <c r="H26" s="36">
        <v>9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4.3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4025</v>
      </c>
      <c r="D27" s="33" t="s">
        <v>1353</v>
      </c>
      <c r="E27" s="34" t="s">
        <v>812</v>
      </c>
      <c r="F27" s="35" t="s">
        <v>1164</v>
      </c>
      <c r="G27" s="32" t="s">
        <v>595</v>
      </c>
      <c r="H27" s="36">
        <v>7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4026</v>
      </c>
      <c r="D28" s="33" t="s">
        <v>3036</v>
      </c>
      <c r="E28" s="34" t="s">
        <v>140</v>
      </c>
      <c r="F28" s="35" t="s">
        <v>268</v>
      </c>
      <c r="G28" s="32" t="s">
        <v>744</v>
      </c>
      <c r="H28" s="36">
        <v>0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1.6</v>
      </c>
      <c r="R28" s="40" t="str">
        <f t="shared" si="0"/>
        <v>F</v>
      </c>
      <c r="S28" s="41" t="str">
        <f t="shared" si="1"/>
        <v>Kém</v>
      </c>
      <c r="T28" s="42" t="str">
        <f t="shared" si="4"/>
        <v>Không đủ ĐKDT</v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4027</v>
      </c>
      <c r="D29" s="33" t="s">
        <v>1019</v>
      </c>
      <c r="E29" s="34" t="s">
        <v>3612</v>
      </c>
      <c r="F29" s="35" t="s">
        <v>444</v>
      </c>
      <c r="G29" s="32" t="s">
        <v>573</v>
      </c>
      <c r="H29" s="36">
        <v>7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4028</v>
      </c>
      <c r="D30" s="33" t="s">
        <v>4029</v>
      </c>
      <c r="E30" s="34" t="s">
        <v>606</v>
      </c>
      <c r="F30" s="35" t="s">
        <v>1262</v>
      </c>
      <c r="G30" s="32" t="s">
        <v>627</v>
      </c>
      <c r="H30" s="36">
        <v>9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4030</v>
      </c>
      <c r="D31" s="33" t="s">
        <v>143</v>
      </c>
      <c r="E31" s="34" t="s">
        <v>3058</v>
      </c>
      <c r="F31" s="35" t="s">
        <v>723</v>
      </c>
      <c r="G31" s="32" t="s">
        <v>659</v>
      </c>
      <c r="H31" s="36">
        <v>9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4031</v>
      </c>
      <c r="D32" s="33" t="s">
        <v>431</v>
      </c>
      <c r="E32" s="34" t="s">
        <v>148</v>
      </c>
      <c r="F32" s="35" t="s">
        <v>998</v>
      </c>
      <c r="G32" s="32" t="s">
        <v>563</v>
      </c>
      <c r="H32" s="36">
        <v>9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4032</v>
      </c>
      <c r="D33" s="33" t="s">
        <v>1291</v>
      </c>
      <c r="E33" s="34" t="s">
        <v>822</v>
      </c>
      <c r="F33" s="35" t="s">
        <v>1639</v>
      </c>
      <c r="G33" s="32" t="s">
        <v>789</v>
      </c>
      <c r="H33" s="36">
        <v>9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4033</v>
      </c>
      <c r="D34" s="33" t="s">
        <v>4034</v>
      </c>
      <c r="E34" s="34" t="s">
        <v>156</v>
      </c>
      <c r="F34" s="35" t="s">
        <v>830</v>
      </c>
      <c r="G34" s="32" t="s">
        <v>1960</v>
      </c>
      <c r="H34" s="36">
        <v>6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4035</v>
      </c>
      <c r="D35" s="33" t="s">
        <v>278</v>
      </c>
      <c r="E35" s="34" t="s">
        <v>156</v>
      </c>
      <c r="F35" s="35" t="s">
        <v>4008</v>
      </c>
      <c r="G35" s="32" t="s">
        <v>1069</v>
      </c>
      <c r="H35" s="36">
        <v>4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4036</v>
      </c>
      <c r="D36" s="33" t="s">
        <v>4037</v>
      </c>
      <c r="E36" s="34" t="s">
        <v>163</v>
      </c>
      <c r="F36" s="35" t="s">
        <v>1451</v>
      </c>
      <c r="G36" s="32" t="s">
        <v>659</v>
      </c>
      <c r="H36" s="36">
        <v>9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4038</v>
      </c>
      <c r="D37" s="33" t="s">
        <v>1291</v>
      </c>
      <c r="E37" s="34" t="s">
        <v>163</v>
      </c>
      <c r="F37" s="35" t="s">
        <v>2053</v>
      </c>
      <c r="G37" s="32" t="s">
        <v>789</v>
      </c>
      <c r="H37" s="36">
        <v>9</v>
      </c>
      <c r="I37" s="36">
        <v>9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4.5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4039</v>
      </c>
      <c r="D38" s="33" t="s">
        <v>128</v>
      </c>
      <c r="E38" s="34" t="s">
        <v>997</v>
      </c>
      <c r="F38" s="35" t="s">
        <v>1718</v>
      </c>
      <c r="G38" s="32" t="s">
        <v>911</v>
      </c>
      <c r="H38" s="36">
        <v>9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4040</v>
      </c>
      <c r="D39" s="33" t="s">
        <v>2856</v>
      </c>
      <c r="E39" s="34" t="s">
        <v>625</v>
      </c>
      <c r="F39" s="35" t="s">
        <v>706</v>
      </c>
      <c r="G39" s="32" t="s">
        <v>533</v>
      </c>
      <c r="H39" s="36">
        <v>7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4041</v>
      </c>
      <c r="D40" s="33" t="s">
        <v>695</v>
      </c>
      <c r="E40" s="34" t="s">
        <v>4042</v>
      </c>
      <c r="F40" s="35" t="s">
        <v>394</v>
      </c>
      <c r="G40" s="32" t="s">
        <v>533</v>
      </c>
      <c r="H40" s="36">
        <v>8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4043</v>
      </c>
      <c r="D41" s="33" t="s">
        <v>4044</v>
      </c>
      <c r="E41" s="34" t="s">
        <v>4045</v>
      </c>
      <c r="F41" s="35" t="s">
        <v>1795</v>
      </c>
      <c r="G41" s="32" t="s">
        <v>558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4046</v>
      </c>
      <c r="D42" s="33" t="s">
        <v>1057</v>
      </c>
      <c r="E42" s="34" t="s">
        <v>4047</v>
      </c>
      <c r="F42" s="35" t="s">
        <v>2284</v>
      </c>
      <c r="G42" s="32" t="s">
        <v>911</v>
      </c>
      <c r="H42" s="36">
        <v>8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4048</v>
      </c>
      <c r="D43" s="33" t="s">
        <v>4049</v>
      </c>
      <c r="E43" s="34" t="s">
        <v>1313</v>
      </c>
      <c r="F43" s="35" t="s">
        <v>977</v>
      </c>
      <c r="G43" s="32" t="s">
        <v>789</v>
      </c>
      <c r="H43" s="36">
        <v>8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4050</v>
      </c>
      <c r="D44" s="33" t="s">
        <v>4051</v>
      </c>
      <c r="E44" s="34" t="s">
        <v>662</v>
      </c>
      <c r="F44" s="35" t="s">
        <v>224</v>
      </c>
      <c r="G44" s="32" t="s">
        <v>591</v>
      </c>
      <c r="H44" s="36">
        <v>6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4052</v>
      </c>
      <c r="D45" s="33" t="s">
        <v>2009</v>
      </c>
      <c r="E45" s="34" t="s">
        <v>196</v>
      </c>
      <c r="F45" s="35" t="s">
        <v>2692</v>
      </c>
      <c r="G45" s="32" t="s">
        <v>563</v>
      </c>
      <c r="H45" s="36">
        <v>8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4053</v>
      </c>
      <c r="D46" s="33" t="s">
        <v>1179</v>
      </c>
      <c r="E46" s="34" t="s">
        <v>203</v>
      </c>
      <c r="F46" s="35" t="s">
        <v>723</v>
      </c>
      <c r="G46" s="32" t="s">
        <v>614</v>
      </c>
      <c r="H46" s="36">
        <v>0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1.2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502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4054</v>
      </c>
      <c r="D47" s="33" t="s">
        <v>4055</v>
      </c>
      <c r="E47" s="34" t="s">
        <v>203</v>
      </c>
      <c r="F47" s="35" t="s">
        <v>1689</v>
      </c>
      <c r="G47" s="32" t="s">
        <v>748</v>
      </c>
      <c r="H47" s="36">
        <v>5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2.9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4056</v>
      </c>
      <c r="D48" s="33" t="s">
        <v>202</v>
      </c>
      <c r="E48" s="34" t="s">
        <v>203</v>
      </c>
      <c r="F48" s="35" t="s">
        <v>1340</v>
      </c>
      <c r="G48" s="32" t="s">
        <v>634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4057</v>
      </c>
      <c r="D49" s="33" t="s">
        <v>4058</v>
      </c>
      <c r="E49" s="34" t="s">
        <v>203</v>
      </c>
      <c r="F49" s="35" t="s">
        <v>572</v>
      </c>
      <c r="G49" s="32" t="s">
        <v>533</v>
      </c>
      <c r="H49" s="36">
        <v>6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4059</v>
      </c>
      <c r="D50" s="33" t="s">
        <v>218</v>
      </c>
      <c r="E50" s="34" t="s">
        <v>4060</v>
      </c>
      <c r="F50" s="35" t="s">
        <v>90</v>
      </c>
      <c r="G50" s="32" t="s">
        <v>558</v>
      </c>
      <c r="H50" s="36">
        <v>7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3.7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4061</v>
      </c>
      <c r="D51" s="33" t="s">
        <v>4062</v>
      </c>
      <c r="E51" s="34" t="s">
        <v>223</v>
      </c>
      <c r="F51" s="35" t="s">
        <v>792</v>
      </c>
      <c r="G51" s="32" t="s">
        <v>595</v>
      </c>
      <c r="H51" s="36">
        <v>5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4063</v>
      </c>
      <c r="D52" s="33" t="s">
        <v>4064</v>
      </c>
      <c r="E52" s="34" t="s">
        <v>386</v>
      </c>
      <c r="F52" s="35" t="s">
        <v>713</v>
      </c>
      <c r="G52" s="32" t="s">
        <v>620</v>
      </c>
      <c r="H52" s="36">
        <v>7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3.5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4065</v>
      </c>
      <c r="D53" s="33" t="s">
        <v>4066</v>
      </c>
      <c r="E53" s="34" t="s">
        <v>702</v>
      </c>
      <c r="F53" s="35" t="s">
        <v>322</v>
      </c>
      <c r="G53" s="32" t="s">
        <v>789</v>
      </c>
      <c r="H53" s="36">
        <v>9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4.3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4067</v>
      </c>
      <c r="D54" s="33" t="s">
        <v>4068</v>
      </c>
      <c r="E54" s="34" t="s">
        <v>4069</v>
      </c>
      <c r="F54" s="35" t="s">
        <v>525</v>
      </c>
      <c r="G54" s="32" t="s">
        <v>680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4070</v>
      </c>
      <c r="D55" s="33" t="s">
        <v>3074</v>
      </c>
      <c r="E55" s="34" t="s">
        <v>235</v>
      </c>
      <c r="F55" s="35" t="s">
        <v>1824</v>
      </c>
      <c r="G55" s="32" t="s">
        <v>591</v>
      </c>
      <c r="H55" s="36">
        <v>9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4.0999999999999996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4071</v>
      </c>
      <c r="D56" s="33" t="s">
        <v>1852</v>
      </c>
      <c r="E56" s="34" t="s">
        <v>235</v>
      </c>
      <c r="F56" s="35" t="s">
        <v>743</v>
      </c>
      <c r="G56" s="32" t="s">
        <v>540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4072</v>
      </c>
      <c r="D57" s="33" t="s">
        <v>1114</v>
      </c>
      <c r="E57" s="34" t="s">
        <v>886</v>
      </c>
      <c r="F57" s="35" t="s">
        <v>208</v>
      </c>
      <c r="G57" s="32" t="s">
        <v>563</v>
      </c>
      <c r="H57" s="36">
        <v>9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4.3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4073</v>
      </c>
      <c r="D58" s="33" t="s">
        <v>705</v>
      </c>
      <c r="E58" s="34" t="s">
        <v>251</v>
      </c>
      <c r="F58" s="35" t="s">
        <v>637</v>
      </c>
      <c r="G58" s="32" t="s">
        <v>614</v>
      </c>
      <c r="H58" s="36">
        <v>8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4074</v>
      </c>
      <c r="D59" s="33" t="s">
        <v>2667</v>
      </c>
      <c r="E59" s="34" t="s">
        <v>403</v>
      </c>
      <c r="F59" s="35" t="s">
        <v>2460</v>
      </c>
      <c r="G59" s="32" t="s">
        <v>563</v>
      </c>
      <c r="H59" s="36">
        <v>8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4075</v>
      </c>
      <c r="D60" s="33" t="s">
        <v>4076</v>
      </c>
      <c r="E60" s="34" t="s">
        <v>403</v>
      </c>
      <c r="F60" s="35" t="s">
        <v>815</v>
      </c>
      <c r="G60" s="32" t="s">
        <v>544</v>
      </c>
      <c r="H60" s="36">
        <v>6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3.4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4077</v>
      </c>
      <c r="D61" s="33" t="s">
        <v>1512</v>
      </c>
      <c r="E61" s="34" t="s">
        <v>403</v>
      </c>
      <c r="F61" s="35" t="s">
        <v>1269</v>
      </c>
      <c r="G61" s="32" t="s">
        <v>595</v>
      </c>
      <c r="H61" s="36">
        <v>8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4078</v>
      </c>
      <c r="D62" s="33" t="s">
        <v>1675</v>
      </c>
      <c r="E62" s="34" t="s">
        <v>4079</v>
      </c>
      <c r="F62" s="35" t="s">
        <v>1006</v>
      </c>
      <c r="G62" s="32" t="s">
        <v>905</v>
      </c>
      <c r="H62" s="36">
        <v>8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4080</v>
      </c>
      <c r="D63" s="33" t="s">
        <v>128</v>
      </c>
      <c r="E63" s="34" t="s">
        <v>719</v>
      </c>
      <c r="F63" s="35" t="s">
        <v>197</v>
      </c>
      <c r="G63" s="32" t="s">
        <v>544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4081</v>
      </c>
      <c r="D64" s="33" t="s">
        <v>799</v>
      </c>
      <c r="E64" s="34" t="s">
        <v>719</v>
      </c>
      <c r="F64" s="35" t="s">
        <v>838</v>
      </c>
      <c r="G64" s="32" t="s">
        <v>905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4082</v>
      </c>
      <c r="D65" s="33" t="s">
        <v>88</v>
      </c>
      <c r="E65" s="34" t="s">
        <v>286</v>
      </c>
      <c r="F65" s="35" t="s">
        <v>1376</v>
      </c>
      <c r="G65" s="32" t="s">
        <v>659</v>
      </c>
      <c r="H65" s="36">
        <v>6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4083</v>
      </c>
      <c r="D66" s="33" t="s">
        <v>4084</v>
      </c>
      <c r="E66" s="34" t="s">
        <v>286</v>
      </c>
      <c r="F66" s="35" t="s">
        <v>3966</v>
      </c>
      <c r="G66" s="32" t="s">
        <v>595</v>
      </c>
      <c r="H66" s="36">
        <v>8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4085</v>
      </c>
      <c r="D67" s="33" t="s">
        <v>761</v>
      </c>
      <c r="E67" s="34" t="s">
        <v>286</v>
      </c>
      <c r="F67" s="35" t="s">
        <v>937</v>
      </c>
      <c r="G67" s="32" t="s">
        <v>620</v>
      </c>
      <c r="H67" s="36">
        <v>4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4086</v>
      </c>
      <c r="D68" s="33" t="s">
        <v>799</v>
      </c>
      <c r="E68" s="34" t="s">
        <v>286</v>
      </c>
      <c r="F68" s="35" t="s">
        <v>2030</v>
      </c>
      <c r="G68" s="32" t="s">
        <v>533</v>
      </c>
      <c r="H68" s="36">
        <v>3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2.2999999999999998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4087</v>
      </c>
      <c r="D69" s="33" t="s">
        <v>4088</v>
      </c>
      <c r="E69" s="34" t="s">
        <v>406</v>
      </c>
      <c r="F69" s="35" t="s">
        <v>82</v>
      </c>
      <c r="G69" s="32" t="s">
        <v>614</v>
      </c>
      <c r="H69" s="36">
        <v>0</v>
      </c>
      <c r="I69" s="36">
        <v>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4089</v>
      </c>
      <c r="D70" s="33" t="s">
        <v>1110</v>
      </c>
      <c r="E70" s="34" t="s">
        <v>4090</v>
      </c>
      <c r="F70" s="35" t="s">
        <v>373</v>
      </c>
      <c r="G70" s="32" t="s">
        <v>533</v>
      </c>
      <c r="H70" s="36">
        <v>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1.4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4091</v>
      </c>
      <c r="D71" s="33" t="s">
        <v>1371</v>
      </c>
      <c r="E71" s="34" t="s">
        <v>421</v>
      </c>
      <c r="F71" s="35" t="s">
        <v>4092</v>
      </c>
      <c r="G71" s="32" t="s">
        <v>554</v>
      </c>
      <c r="H71" s="36">
        <v>8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4093</v>
      </c>
      <c r="D72" s="33" t="s">
        <v>359</v>
      </c>
      <c r="E72" s="34" t="s">
        <v>421</v>
      </c>
      <c r="F72" s="35" t="s">
        <v>644</v>
      </c>
      <c r="G72" s="32" t="s">
        <v>789</v>
      </c>
      <c r="H72" s="36">
        <v>8</v>
      </c>
      <c r="I72" s="36">
        <v>4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4094</v>
      </c>
      <c r="D73" s="33" t="s">
        <v>3441</v>
      </c>
      <c r="E73" s="34" t="s">
        <v>1225</v>
      </c>
      <c r="F73" s="35" t="s">
        <v>2110</v>
      </c>
      <c r="G73" s="32" t="s">
        <v>563</v>
      </c>
      <c r="H73" s="36">
        <v>8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4095</v>
      </c>
      <c r="D74" s="33" t="s">
        <v>88</v>
      </c>
      <c r="E74" s="34" t="s">
        <v>1684</v>
      </c>
      <c r="F74" s="35" t="s">
        <v>1340</v>
      </c>
      <c r="G74" s="32" t="s">
        <v>659</v>
      </c>
      <c r="H74" s="36">
        <v>8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3.8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4096</v>
      </c>
      <c r="D75" s="33" t="s">
        <v>1353</v>
      </c>
      <c r="E75" s="34" t="s">
        <v>1373</v>
      </c>
      <c r="F75" s="35" t="s">
        <v>2954</v>
      </c>
      <c r="G75" s="32" t="s">
        <v>905</v>
      </c>
      <c r="H75" s="36">
        <v>8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4097</v>
      </c>
      <c r="D76" s="33" t="s">
        <v>2503</v>
      </c>
      <c r="E76" s="34" t="s">
        <v>2570</v>
      </c>
      <c r="F76" s="35" t="s">
        <v>684</v>
      </c>
      <c r="G76" s="32" t="s">
        <v>581</v>
      </c>
      <c r="H76" s="36">
        <v>8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3.8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4098</v>
      </c>
      <c r="D77" s="33" t="s">
        <v>4099</v>
      </c>
      <c r="E77" s="34" t="s">
        <v>301</v>
      </c>
      <c r="F77" s="35" t="s">
        <v>216</v>
      </c>
      <c r="G77" s="32" t="s">
        <v>659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67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30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38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35" priority="3" operator="greaterThan">
      <formula>10</formula>
    </cfRule>
  </conditionalFormatting>
  <conditionalFormatting sqref="O1:O1048576">
    <cfRule type="duplicateValues" dxfId="34" priority="2"/>
  </conditionalFormatting>
  <conditionalFormatting sqref="C1:C1048576">
    <cfRule type="duplicateValues" dxfId="33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U45" sqref="U45:U81"/>
      <selection pane="bottomLeft" activeCell="U45" sqref="U45:U8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6640625" style="1" bestFit="1" customWidth="1"/>
    <col min="5" max="5" width="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4490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</v>
      </c>
      <c r="AI8" s="78">
        <f>+$AH$8/$AA$8</f>
        <v>4.1666666666666664E-2</v>
      </c>
      <c r="AJ8" s="79">
        <f>COUNTIF($X$9:$X$140,"Học lại")</f>
        <v>44</v>
      </c>
      <c r="AK8" s="78">
        <f>+$AJ$8/$AA$8</f>
        <v>0.61111111111111116</v>
      </c>
      <c r="AL8" s="70">
        <f>COUNTIF($X$10:$X$140,"Đạt")</f>
        <v>25</v>
      </c>
      <c r="AM8" s="77">
        <f>+$AL$8/$AA$8</f>
        <v>0.34722222222222221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1090</v>
      </c>
      <c r="D10" s="21" t="s">
        <v>247</v>
      </c>
      <c r="E10" s="22" t="s">
        <v>927</v>
      </c>
      <c r="F10" s="23" t="s">
        <v>1091</v>
      </c>
      <c r="G10" s="20" t="s">
        <v>1092</v>
      </c>
      <c r="H10" s="24">
        <v>8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1093</v>
      </c>
      <c r="D11" s="33" t="s">
        <v>1094</v>
      </c>
      <c r="E11" s="34" t="s">
        <v>64</v>
      </c>
      <c r="F11" s="35" t="s">
        <v>1006</v>
      </c>
      <c r="G11" s="32" t="s">
        <v>591</v>
      </c>
      <c r="H11" s="36">
        <v>8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1095</v>
      </c>
      <c r="D12" s="33" t="s">
        <v>202</v>
      </c>
      <c r="E12" s="34" t="s">
        <v>64</v>
      </c>
      <c r="F12" s="35" t="s">
        <v>1096</v>
      </c>
      <c r="G12" s="32" t="s">
        <v>1097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1098</v>
      </c>
      <c r="D13" s="33" t="s">
        <v>1099</v>
      </c>
      <c r="E13" s="34" t="s">
        <v>64</v>
      </c>
      <c r="F13" s="35" t="s">
        <v>792</v>
      </c>
      <c r="G13" s="32" t="s">
        <v>777</v>
      </c>
      <c r="H13" s="36">
        <v>5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2.9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1100</v>
      </c>
      <c r="D14" s="33" t="s">
        <v>1101</v>
      </c>
      <c r="E14" s="34" t="s">
        <v>64</v>
      </c>
      <c r="F14" s="35" t="s">
        <v>354</v>
      </c>
      <c r="G14" s="32" t="s">
        <v>1097</v>
      </c>
      <c r="H14" s="36">
        <v>5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1102</v>
      </c>
      <c r="D15" s="33" t="s">
        <v>1103</v>
      </c>
      <c r="E15" s="34" t="s">
        <v>552</v>
      </c>
      <c r="F15" s="35" t="s">
        <v>172</v>
      </c>
      <c r="G15" s="32" t="s">
        <v>777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1104</v>
      </c>
      <c r="D16" s="33" t="s">
        <v>1105</v>
      </c>
      <c r="E16" s="34" t="s">
        <v>754</v>
      </c>
      <c r="F16" s="35" t="s">
        <v>1106</v>
      </c>
      <c r="G16" s="32" t="s">
        <v>1022</v>
      </c>
      <c r="H16" s="36">
        <v>8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1107</v>
      </c>
      <c r="D17" s="33" t="s">
        <v>278</v>
      </c>
      <c r="E17" s="34" t="s">
        <v>97</v>
      </c>
      <c r="F17" s="35" t="s">
        <v>1108</v>
      </c>
      <c r="G17" s="32" t="s">
        <v>620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1109</v>
      </c>
      <c r="D18" s="33" t="s">
        <v>1110</v>
      </c>
      <c r="E18" s="34" t="s">
        <v>934</v>
      </c>
      <c r="F18" s="35" t="s">
        <v>315</v>
      </c>
      <c r="G18" s="32" t="s">
        <v>889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1111</v>
      </c>
      <c r="D19" s="33" t="s">
        <v>434</v>
      </c>
      <c r="E19" s="34" t="s">
        <v>566</v>
      </c>
      <c r="F19" s="35" t="s">
        <v>1112</v>
      </c>
      <c r="G19" s="32" t="s">
        <v>1097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1113</v>
      </c>
      <c r="D20" s="33" t="s">
        <v>1114</v>
      </c>
      <c r="E20" s="34" t="s">
        <v>1115</v>
      </c>
      <c r="F20" s="35" t="s">
        <v>1116</v>
      </c>
      <c r="G20" s="32" t="s">
        <v>1097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1117</v>
      </c>
      <c r="D21" s="33" t="s">
        <v>795</v>
      </c>
      <c r="E21" s="34" t="s">
        <v>328</v>
      </c>
      <c r="F21" s="35" t="s">
        <v>1032</v>
      </c>
      <c r="G21" s="32" t="s">
        <v>672</v>
      </c>
      <c r="H21" s="36">
        <v>2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1118</v>
      </c>
      <c r="D22" s="33" t="s">
        <v>247</v>
      </c>
      <c r="E22" s="34" t="s">
        <v>105</v>
      </c>
      <c r="F22" s="35" t="s">
        <v>1119</v>
      </c>
      <c r="G22" s="32" t="s">
        <v>777</v>
      </c>
      <c r="H22" s="36">
        <v>8</v>
      </c>
      <c r="I22" s="36">
        <v>5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1120</v>
      </c>
      <c r="D23" s="33" t="s">
        <v>1121</v>
      </c>
      <c r="E23" s="34" t="s">
        <v>1122</v>
      </c>
      <c r="F23" s="35" t="s">
        <v>1123</v>
      </c>
      <c r="G23" s="32" t="s">
        <v>777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1124</v>
      </c>
      <c r="D24" s="33" t="s">
        <v>817</v>
      </c>
      <c r="E24" s="34" t="s">
        <v>113</v>
      </c>
      <c r="F24" s="35" t="s">
        <v>1125</v>
      </c>
      <c r="G24" s="32" t="s">
        <v>672</v>
      </c>
      <c r="H24" s="36">
        <v>5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3.1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1126</v>
      </c>
      <c r="D25" s="33" t="s">
        <v>875</v>
      </c>
      <c r="E25" s="34" t="s">
        <v>335</v>
      </c>
      <c r="F25" s="35" t="s">
        <v>1127</v>
      </c>
      <c r="G25" s="32" t="s">
        <v>1097</v>
      </c>
      <c r="H25" s="36">
        <v>8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1128</v>
      </c>
      <c r="D26" s="33" t="s">
        <v>331</v>
      </c>
      <c r="E26" s="34" t="s">
        <v>339</v>
      </c>
      <c r="F26" s="35" t="s">
        <v>160</v>
      </c>
      <c r="G26" s="32" t="s">
        <v>1097</v>
      </c>
      <c r="H26" s="36">
        <v>9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4.3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1129</v>
      </c>
      <c r="D27" s="33" t="s">
        <v>396</v>
      </c>
      <c r="E27" s="34" t="s">
        <v>339</v>
      </c>
      <c r="F27" s="35" t="s">
        <v>1130</v>
      </c>
      <c r="G27" s="32" t="s">
        <v>614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1131</v>
      </c>
      <c r="D28" s="33" t="s">
        <v>1132</v>
      </c>
      <c r="E28" s="34" t="s">
        <v>339</v>
      </c>
      <c r="F28" s="35" t="s">
        <v>863</v>
      </c>
      <c r="G28" s="32" t="s">
        <v>777</v>
      </c>
      <c r="H28" s="36">
        <v>9</v>
      </c>
      <c r="I28" s="36">
        <v>5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1133</v>
      </c>
      <c r="D29" s="33" t="s">
        <v>368</v>
      </c>
      <c r="E29" s="34" t="s">
        <v>121</v>
      </c>
      <c r="F29" s="35" t="s">
        <v>1134</v>
      </c>
      <c r="G29" s="32" t="s">
        <v>777</v>
      </c>
      <c r="H29" s="36">
        <v>5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2.9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1135</v>
      </c>
      <c r="D30" s="33" t="s">
        <v>128</v>
      </c>
      <c r="E30" s="34" t="s">
        <v>125</v>
      </c>
      <c r="F30" s="35" t="s">
        <v>1136</v>
      </c>
      <c r="G30" s="32" t="s">
        <v>1022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1137</v>
      </c>
      <c r="D31" s="33" t="s">
        <v>1138</v>
      </c>
      <c r="E31" s="34" t="s">
        <v>350</v>
      </c>
      <c r="F31" s="35" t="s">
        <v>1139</v>
      </c>
      <c r="G31" s="32" t="s">
        <v>1097</v>
      </c>
      <c r="H31" s="36">
        <v>5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1140</v>
      </c>
      <c r="D32" s="33" t="s">
        <v>1141</v>
      </c>
      <c r="E32" s="34" t="s">
        <v>129</v>
      </c>
      <c r="F32" s="35" t="s">
        <v>623</v>
      </c>
      <c r="G32" s="32" t="s">
        <v>1097</v>
      </c>
      <c r="H32" s="36">
        <v>8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1142</v>
      </c>
      <c r="D33" s="33" t="s">
        <v>665</v>
      </c>
      <c r="E33" s="34" t="s">
        <v>976</v>
      </c>
      <c r="F33" s="35" t="s">
        <v>1143</v>
      </c>
      <c r="G33" s="32" t="s">
        <v>1144</v>
      </c>
      <c r="H33" s="36">
        <v>8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1145</v>
      </c>
      <c r="D34" s="33" t="s">
        <v>1146</v>
      </c>
      <c r="E34" s="34" t="s">
        <v>1147</v>
      </c>
      <c r="F34" s="35" t="s">
        <v>378</v>
      </c>
      <c r="G34" s="32" t="s">
        <v>777</v>
      </c>
      <c r="H34" s="36">
        <v>8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1148</v>
      </c>
      <c r="D35" s="33" t="s">
        <v>817</v>
      </c>
      <c r="E35" s="34" t="s">
        <v>470</v>
      </c>
      <c r="F35" s="35" t="s">
        <v>1149</v>
      </c>
      <c r="G35" s="32" t="s">
        <v>707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1150</v>
      </c>
      <c r="D36" s="33" t="s">
        <v>128</v>
      </c>
      <c r="E36" s="34" t="s">
        <v>812</v>
      </c>
      <c r="F36" s="35" t="s">
        <v>916</v>
      </c>
      <c r="G36" s="32" t="s">
        <v>777</v>
      </c>
      <c r="H36" s="36">
        <v>8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1151</v>
      </c>
      <c r="D37" s="33" t="s">
        <v>1152</v>
      </c>
      <c r="E37" s="34" t="s">
        <v>477</v>
      </c>
      <c r="F37" s="35" t="s">
        <v>94</v>
      </c>
      <c r="G37" s="32" t="s">
        <v>777</v>
      </c>
      <c r="H37" s="36">
        <v>8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1153</v>
      </c>
      <c r="D38" s="33" t="s">
        <v>109</v>
      </c>
      <c r="E38" s="34" t="s">
        <v>140</v>
      </c>
      <c r="F38" s="35" t="s">
        <v>340</v>
      </c>
      <c r="G38" s="32" t="s">
        <v>578</v>
      </c>
      <c r="H38" s="36">
        <v>5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1154</v>
      </c>
      <c r="D39" s="33" t="s">
        <v>88</v>
      </c>
      <c r="E39" s="34" t="s">
        <v>1155</v>
      </c>
      <c r="F39" s="35" t="s">
        <v>553</v>
      </c>
      <c r="G39" s="32" t="s">
        <v>1097</v>
      </c>
      <c r="H39" s="36">
        <v>5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3.1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1156</v>
      </c>
      <c r="D40" s="33" t="s">
        <v>1157</v>
      </c>
      <c r="E40" s="34" t="s">
        <v>148</v>
      </c>
      <c r="F40" s="35" t="s">
        <v>465</v>
      </c>
      <c r="G40" s="32" t="s">
        <v>591</v>
      </c>
      <c r="H40" s="36">
        <v>2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1.8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1158</v>
      </c>
      <c r="D41" s="33" t="s">
        <v>88</v>
      </c>
      <c r="E41" s="34" t="s">
        <v>822</v>
      </c>
      <c r="F41" s="35" t="s">
        <v>458</v>
      </c>
      <c r="G41" s="32" t="s">
        <v>777</v>
      </c>
      <c r="H41" s="36">
        <v>9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4.0999999999999996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1159</v>
      </c>
      <c r="D42" s="33" t="s">
        <v>382</v>
      </c>
      <c r="E42" s="34" t="s">
        <v>365</v>
      </c>
      <c r="F42" s="35" t="s">
        <v>492</v>
      </c>
      <c r="G42" s="32" t="s">
        <v>672</v>
      </c>
      <c r="H42" s="36">
        <v>5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3.1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1160</v>
      </c>
      <c r="D43" s="33" t="s">
        <v>1161</v>
      </c>
      <c r="E43" s="34" t="s">
        <v>625</v>
      </c>
      <c r="F43" s="35" t="s">
        <v>1162</v>
      </c>
      <c r="G43" s="32" t="s">
        <v>672</v>
      </c>
      <c r="H43" s="36">
        <v>5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1163</v>
      </c>
      <c r="D44" s="33" t="s">
        <v>109</v>
      </c>
      <c r="E44" s="34" t="s">
        <v>625</v>
      </c>
      <c r="F44" s="35" t="s">
        <v>1164</v>
      </c>
      <c r="G44" s="32" t="s">
        <v>614</v>
      </c>
      <c r="H44" s="36">
        <v>0</v>
      </c>
      <c r="I44" s="36">
        <v>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1165</v>
      </c>
      <c r="D45" s="33" t="s">
        <v>885</v>
      </c>
      <c r="E45" s="34" t="s">
        <v>167</v>
      </c>
      <c r="F45" s="35" t="s">
        <v>224</v>
      </c>
      <c r="G45" s="32" t="s">
        <v>573</v>
      </c>
      <c r="H45" s="36">
        <v>9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4.0999999999999996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1166</v>
      </c>
      <c r="D46" s="33" t="s">
        <v>402</v>
      </c>
      <c r="E46" s="34" t="s">
        <v>167</v>
      </c>
      <c r="F46" s="35" t="s">
        <v>802</v>
      </c>
      <c r="G46" s="32" t="s">
        <v>1097</v>
      </c>
      <c r="H46" s="36">
        <v>7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1167</v>
      </c>
      <c r="D47" s="33" t="s">
        <v>665</v>
      </c>
      <c r="E47" s="34" t="s">
        <v>167</v>
      </c>
      <c r="F47" s="35" t="s">
        <v>633</v>
      </c>
      <c r="G47" s="32" t="s">
        <v>777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1168</v>
      </c>
      <c r="D48" s="33" t="s">
        <v>356</v>
      </c>
      <c r="E48" s="34" t="s">
        <v>632</v>
      </c>
      <c r="F48" s="35" t="s">
        <v>1169</v>
      </c>
      <c r="G48" s="32" t="s">
        <v>1030</v>
      </c>
      <c r="H48" s="36">
        <v>5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2.9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1170</v>
      </c>
      <c r="D49" s="33" t="s">
        <v>382</v>
      </c>
      <c r="E49" s="34" t="s">
        <v>632</v>
      </c>
      <c r="F49" s="35" t="s">
        <v>930</v>
      </c>
      <c r="G49" s="32" t="s">
        <v>1092</v>
      </c>
      <c r="H49" s="36">
        <v>5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2.7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1171</v>
      </c>
      <c r="D50" s="33" t="s">
        <v>670</v>
      </c>
      <c r="E50" s="34" t="s">
        <v>632</v>
      </c>
      <c r="F50" s="35" t="s">
        <v>272</v>
      </c>
      <c r="G50" s="32" t="s">
        <v>573</v>
      </c>
      <c r="H50" s="36">
        <v>9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4.3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1172</v>
      </c>
      <c r="D51" s="33" t="s">
        <v>1173</v>
      </c>
      <c r="E51" s="34" t="s">
        <v>847</v>
      </c>
      <c r="F51" s="35" t="s">
        <v>706</v>
      </c>
      <c r="G51" s="32" t="s">
        <v>1097</v>
      </c>
      <c r="H51" s="36">
        <v>2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1174</v>
      </c>
      <c r="D52" s="33" t="s">
        <v>1175</v>
      </c>
      <c r="E52" s="34" t="s">
        <v>184</v>
      </c>
      <c r="F52" s="35" t="s">
        <v>332</v>
      </c>
      <c r="G52" s="32" t="s">
        <v>777</v>
      </c>
      <c r="H52" s="36">
        <v>9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4.0999999999999996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1176</v>
      </c>
      <c r="D53" s="33" t="s">
        <v>1132</v>
      </c>
      <c r="E53" s="34" t="s">
        <v>668</v>
      </c>
      <c r="F53" s="35" t="s">
        <v>1177</v>
      </c>
      <c r="G53" s="32" t="s">
        <v>1097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1178</v>
      </c>
      <c r="D54" s="33" t="s">
        <v>1179</v>
      </c>
      <c r="E54" s="34" t="s">
        <v>203</v>
      </c>
      <c r="F54" s="35" t="s">
        <v>666</v>
      </c>
      <c r="G54" s="32" t="s">
        <v>889</v>
      </c>
      <c r="H54" s="36">
        <v>5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1180</v>
      </c>
      <c r="D55" s="33" t="s">
        <v>795</v>
      </c>
      <c r="E55" s="34" t="s">
        <v>203</v>
      </c>
      <c r="F55" s="35" t="s">
        <v>1181</v>
      </c>
      <c r="G55" s="32" t="s">
        <v>591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1182</v>
      </c>
      <c r="D56" s="33" t="s">
        <v>1183</v>
      </c>
      <c r="E56" s="34" t="s">
        <v>871</v>
      </c>
      <c r="F56" s="35" t="s">
        <v>1184</v>
      </c>
      <c r="G56" s="32" t="s">
        <v>627</v>
      </c>
      <c r="H56" s="36">
        <v>8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1185</v>
      </c>
      <c r="D57" s="33" t="s">
        <v>1186</v>
      </c>
      <c r="E57" s="34" t="s">
        <v>1187</v>
      </c>
      <c r="F57" s="35" t="s">
        <v>1188</v>
      </c>
      <c r="G57" s="32" t="s">
        <v>911</v>
      </c>
      <c r="H57" s="36">
        <v>5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1189</v>
      </c>
      <c r="D58" s="33" t="s">
        <v>1190</v>
      </c>
      <c r="E58" s="34" t="s">
        <v>876</v>
      </c>
      <c r="F58" s="35" t="s">
        <v>982</v>
      </c>
      <c r="G58" s="32" t="s">
        <v>789</v>
      </c>
      <c r="H58" s="36">
        <v>9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4.0999999999999996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1191</v>
      </c>
      <c r="D59" s="33" t="s">
        <v>396</v>
      </c>
      <c r="E59" s="34" t="s">
        <v>227</v>
      </c>
      <c r="F59" s="35" t="s">
        <v>883</v>
      </c>
      <c r="G59" s="32" t="s">
        <v>672</v>
      </c>
      <c r="H59" s="36">
        <v>2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1192</v>
      </c>
      <c r="D60" s="33" t="s">
        <v>431</v>
      </c>
      <c r="E60" s="34" t="s">
        <v>702</v>
      </c>
      <c r="F60" s="35" t="s">
        <v>1193</v>
      </c>
      <c r="G60" s="32" t="s">
        <v>591</v>
      </c>
      <c r="H60" s="36">
        <v>8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1194</v>
      </c>
      <c r="D61" s="33" t="s">
        <v>405</v>
      </c>
      <c r="E61" s="34" t="s">
        <v>1051</v>
      </c>
      <c r="F61" s="35" t="s">
        <v>1195</v>
      </c>
      <c r="G61" s="32" t="s">
        <v>1097</v>
      </c>
      <c r="H61" s="36">
        <v>5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1196</v>
      </c>
      <c r="D62" s="33" t="s">
        <v>88</v>
      </c>
      <c r="E62" s="34" t="s">
        <v>710</v>
      </c>
      <c r="F62" s="35" t="s">
        <v>483</v>
      </c>
      <c r="G62" s="32" t="s">
        <v>591</v>
      </c>
      <c r="H62" s="36">
        <v>5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1197</v>
      </c>
      <c r="D63" s="33" t="s">
        <v>1198</v>
      </c>
      <c r="E63" s="34" t="s">
        <v>710</v>
      </c>
      <c r="F63" s="35" t="s">
        <v>1199</v>
      </c>
      <c r="G63" s="32" t="s">
        <v>911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1200</v>
      </c>
      <c r="D64" s="33" t="s">
        <v>1019</v>
      </c>
      <c r="E64" s="34" t="s">
        <v>251</v>
      </c>
      <c r="F64" s="35" t="s">
        <v>1201</v>
      </c>
      <c r="G64" s="32" t="s">
        <v>777</v>
      </c>
      <c r="H64" s="36">
        <v>7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1202</v>
      </c>
      <c r="D65" s="33" t="s">
        <v>453</v>
      </c>
      <c r="E65" s="34" t="s">
        <v>260</v>
      </c>
      <c r="F65" s="35" t="s">
        <v>228</v>
      </c>
      <c r="G65" s="32" t="s">
        <v>591</v>
      </c>
      <c r="H65" s="36">
        <v>0</v>
      </c>
      <c r="I65" s="36">
        <v>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>Không đủ ĐKDT</v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1203</v>
      </c>
      <c r="D66" s="33" t="s">
        <v>1204</v>
      </c>
      <c r="E66" s="34" t="s">
        <v>260</v>
      </c>
      <c r="F66" s="35" t="s">
        <v>1096</v>
      </c>
      <c r="G66" s="32" t="s">
        <v>558</v>
      </c>
      <c r="H66" s="36">
        <v>8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1205</v>
      </c>
      <c r="D67" s="33" t="s">
        <v>1206</v>
      </c>
      <c r="E67" s="34" t="s">
        <v>512</v>
      </c>
      <c r="F67" s="35" t="s">
        <v>1134</v>
      </c>
      <c r="G67" s="32" t="s">
        <v>911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1207</v>
      </c>
      <c r="D68" s="33" t="s">
        <v>1208</v>
      </c>
      <c r="E68" s="34" t="s">
        <v>275</v>
      </c>
      <c r="F68" s="35" t="s">
        <v>780</v>
      </c>
      <c r="G68" s="32" t="s">
        <v>707</v>
      </c>
      <c r="H68" s="36">
        <v>9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4.3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1209</v>
      </c>
      <c r="D69" s="33" t="s">
        <v>568</v>
      </c>
      <c r="E69" s="34" t="s">
        <v>1210</v>
      </c>
      <c r="F69" s="35" t="s">
        <v>1211</v>
      </c>
      <c r="G69" s="32" t="s">
        <v>1084</v>
      </c>
      <c r="H69" s="36">
        <v>8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3.6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1212</v>
      </c>
      <c r="D70" s="33" t="s">
        <v>1213</v>
      </c>
      <c r="E70" s="34" t="s">
        <v>286</v>
      </c>
      <c r="F70" s="35" t="s">
        <v>94</v>
      </c>
      <c r="G70" s="32" t="s">
        <v>911</v>
      </c>
      <c r="H70" s="36">
        <v>9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4.3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1214</v>
      </c>
      <c r="D71" s="33" t="s">
        <v>1215</v>
      </c>
      <c r="E71" s="34" t="s">
        <v>286</v>
      </c>
      <c r="F71" s="35" t="s">
        <v>1216</v>
      </c>
      <c r="G71" s="32" t="s">
        <v>1217</v>
      </c>
      <c r="H71" s="36">
        <v>0</v>
      </c>
      <c r="I71" s="36">
        <v>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>Không đủ ĐKDT</v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1218</v>
      </c>
      <c r="D72" s="33" t="s">
        <v>496</v>
      </c>
      <c r="E72" s="34" t="s">
        <v>406</v>
      </c>
      <c r="F72" s="35" t="s">
        <v>90</v>
      </c>
      <c r="G72" s="32" t="s">
        <v>672</v>
      </c>
      <c r="H72" s="36">
        <v>5</v>
      </c>
      <c r="I72" s="36">
        <v>5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1219</v>
      </c>
      <c r="D73" s="33" t="s">
        <v>829</v>
      </c>
      <c r="E73" s="34" t="s">
        <v>406</v>
      </c>
      <c r="F73" s="35" t="s">
        <v>1220</v>
      </c>
      <c r="G73" s="32" t="s">
        <v>1084</v>
      </c>
      <c r="H73" s="36">
        <v>9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4.3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1221</v>
      </c>
      <c r="D74" s="33" t="s">
        <v>568</v>
      </c>
      <c r="E74" s="34" t="s">
        <v>728</v>
      </c>
      <c r="F74" s="35" t="s">
        <v>1222</v>
      </c>
      <c r="G74" s="32" t="s">
        <v>558</v>
      </c>
      <c r="H74" s="36">
        <v>5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2.7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1223</v>
      </c>
      <c r="D75" s="33" t="s">
        <v>1224</v>
      </c>
      <c r="E75" s="34" t="s">
        <v>1225</v>
      </c>
      <c r="F75" s="35" t="s">
        <v>407</v>
      </c>
      <c r="G75" s="32" t="s">
        <v>672</v>
      </c>
      <c r="H75" s="36">
        <v>1</v>
      </c>
      <c r="I75" s="36">
        <v>5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1.3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1226</v>
      </c>
      <c r="D76" s="33" t="s">
        <v>1227</v>
      </c>
      <c r="E76" s="34" t="s">
        <v>1228</v>
      </c>
      <c r="F76" s="35" t="s">
        <v>480</v>
      </c>
      <c r="G76" s="32" t="s">
        <v>889</v>
      </c>
      <c r="H76" s="36">
        <v>9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4.3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1229</v>
      </c>
      <c r="D77" s="33" t="s">
        <v>109</v>
      </c>
      <c r="E77" s="34" t="s">
        <v>1228</v>
      </c>
      <c r="F77" s="35" t="s">
        <v>1230</v>
      </c>
      <c r="G77" s="32" t="s">
        <v>777</v>
      </c>
      <c r="H77" s="36">
        <v>5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2.9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1231</v>
      </c>
      <c r="D78" s="33" t="s">
        <v>1232</v>
      </c>
      <c r="E78" s="34" t="s">
        <v>301</v>
      </c>
      <c r="F78" s="35" t="s">
        <v>1233</v>
      </c>
      <c r="G78" s="32" t="s">
        <v>1217</v>
      </c>
      <c r="H78" s="36">
        <v>8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69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44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32" priority="3" operator="greaterThan">
      <formula>10</formula>
    </cfRule>
  </conditionalFormatting>
  <conditionalFormatting sqref="O1:O1048576">
    <cfRule type="duplicateValues" dxfId="31" priority="2"/>
  </conditionalFormatting>
  <conditionalFormatting sqref="C1:C1048576">
    <cfRule type="duplicateValues" dxfId="30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109375" style="1" bestFit="1" customWidth="1"/>
    <col min="5" max="5" width="5.66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34</v>
      </c>
      <c r="AK8" s="78">
        <f>+$AJ$8/$AA$8</f>
        <v>0.47222222222222221</v>
      </c>
      <c r="AL8" s="70">
        <f>COUNTIF($X$10:$X$140,"Đạt")</f>
        <v>34</v>
      </c>
      <c r="AM8" s="77">
        <f>+$AL$8/$AA$8</f>
        <v>0.47222222222222221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926</v>
      </c>
      <c r="D10" s="21" t="s">
        <v>155</v>
      </c>
      <c r="E10" s="22" t="s">
        <v>927</v>
      </c>
      <c r="F10" s="23" t="s">
        <v>928</v>
      </c>
      <c r="G10" s="20" t="s">
        <v>604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929</v>
      </c>
      <c r="D11" s="33" t="s">
        <v>431</v>
      </c>
      <c r="E11" s="34" t="s">
        <v>64</v>
      </c>
      <c r="F11" s="35" t="s">
        <v>930</v>
      </c>
      <c r="G11" s="32" t="s">
        <v>578</v>
      </c>
      <c r="H11" s="36">
        <v>4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931</v>
      </c>
      <c r="D12" s="33" t="s">
        <v>71</v>
      </c>
      <c r="E12" s="34" t="s">
        <v>64</v>
      </c>
      <c r="F12" s="35" t="s">
        <v>932</v>
      </c>
      <c r="G12" s="32" t="s">
        <v>614</v>
      </c>
      <c r="H12" s="36">
        <v>8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933</v>
      </c>
      <c r="D13" s="33" t="s">
        <v>109</v>
      </c>
      <c r="E13" s="34" t="s">
        <v>934</v>
      </c>
      <c r="F13" s="35" t="s">
        <v>69</v>
      </c>
      <c r="G13" s="32" t="s">
        <v>604</v>
      </c>
      <c r="H13" s="36">
        <v>6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935</v>
      </c>
      <c r="D14" s="33" t="s">
        <v>936</v>
      </c>
      <c r="E14" s="34" t="s">
        <v>324</v>
      </c>
      <c r="F14" s="35" t="s">
        <v>937</v>
      </c>
      <c r="G14" s="32" t="s">
        <v>707</v>
      </c>
      <c r="H14" s="36">
        <v>6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938</v>
      </c>
      <c r="D15" s="33" t="s">
        <v>779</v>
      </c>
      <c r="E15" s="34" t="s">
        <v>324</v>
      </c>
      <c r="F15" s="35" t="s">
        <v>360</v>
      </c>
      <c r="G15" s="32" t="s">
        <v>540</v>
      </c>
      <c r="H15" s="36">
        <v>6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939</v>
      </c>
      <c r="D16" s="33" t="s">
        <v>779</v>
      </c>
      <c r="E16" s="34" t="s">
        <v>324</v>
      </c>
      <c r="F16" s="35" t="s">
        <v>940</v>
      </c>
      <c r="G16" s="32" t="s">
        <v>911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941</v>
      </c>
      <c r="D17" s="33" t="s">
        <v>942</v>
      </c>
      <c r="E17" s="34" t="s">
        <v>943</v>
      </c>
      <c r="F17" s="35" t="s">
        <v>671</v>
      </c>
      <c r="G17" s="32" t="s">
        <v>604</v>
      </c>
      <c r="H17" s="36">
        <v>8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944</v>
      </c>
      <c r="D18" s="33" t="s">
        <v>945</v>
      </c>
      <c r="E18" s="34" t="s">
        <v>328</v>
      </c>
      <c r="F18" s="35" t="s">
        <v>815</v>
      </c>
      <c r="G18" s="32" t="s">
        <v>680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946</v>
      </c>
      <c r="D19" s="33" t="s">
        <v>947</v>
      </c>
      <c r="E19" s="34" t="s">
        <v>328</v>
      </c>
      <c r="F19" s="35" t="s">
        <v>948</v>
      </c>
      <c r="G19" s="32" t="s">
        <v>604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949</v>
      </c>
      <c r="D20" s="33" t="s">
        <v>950</v>
      </c>
      <c r="E20" s="34" t="s">
        <v>951</v>
      </c>
      <c r="F20" s="35" t="s">
        <v>952</v>
      </c>
      <c r="G20" s="32" t="s">
        <v>540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953</v>
      </c>
      <c r="D21" s="33" t="s">
        <v>131</v>
      </c>
      <c r="E21" s="34" t="s">
        <v>954</v>
      </c>
      <c r="F21" s="35" t="s">
        <v>955</v>
      </c>
      <c r="G21" s="32" t="s">
        <v>659</v>
      </c>
      <c r="H21" s="36">
        <v>4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956</v>
      </c>
      <c r="D22" s="33" t="s">
        <v>957</v>
      </c>
      <c r="E22" s="34" t="s">
        <v>105</v>
      </c>
      <c r="F22" s="35" t="s">
        <v>958</v>
      </c>
      <c r="G22" s="32" t="s">
        <v>905</v>
      </c>
      <c r="H22" s="36">
        <v>0</v>
      </c>
      <c r="I22" s="36">
        <v>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959</v>
      </c>
      <c r="D23" s="33" t="s">
        <v>960</v>
      </c>
      <c r="E23" s="34" t="s">
        <v>105</v>
      </c>
      <c r="F23" s="35" t="s">
        <v>569</v>
      </c>
      <c r="G23" s="32" t="s">
        <v>604</v>
      </c>
      <c r="H23" s="36">
        <v>9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4.0999999999999996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961</v>
      </c>
      <c r="D24" s="33" t="s">
        <v>962</v>
      </c>
      <c r="E24" s="34" t="s">
        <v>113</v>
      </c>
      <c r="F24" s="35" t="s">
        <v>343</v>
      </c>
      <c r="G24" s="32" t="s">
        <v>659</v>
      </c>
      <c r="H24" s="36">
        <v>9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4.3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963</v>
      </c>
      <c r="D25" s="33" t="s">
        <v>964</v>
      </c>
      <c r="E25" s="34" t="s">
        <v>113</v>
      </c>
      <c r="F25" s="35" t="s">
        <v>965</v>
      </c>
      <c r="G25" s="32" t="s">
        <v>680</v>
      </c>
      <c r="H25" s="36">
        <v>6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966</v>
      </c>
      <c r="D26" s="33" t="s">
        <v>967</v>
      </c>
      <c r="E26" s="34" t="s">
        <v>113</v>
      </c>
      <c r="F26" s="35" t="s">
        <v>968</v>
      </c>
      <c r="G26" s="32" t="s">
        <v>905</v>
      </c>
      <c r="H26" s="36">
        <v>6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969</v>
      </c>
      <c r="D27" s="33" t="s">
        <v>970</v>
      </c>
      <c r="E27" s="34" t="s">
        <v>339</v>
      </c>
      <c r="F27" s="35" t="s">
        <v>971</v>
      </c>
      <c r="G27" s="32" t="s">
        <v>748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972</v>
      </c>
      <c r="D28" s="33" t="s">
        <v>973</v>
      </c>
      <c r="E28" s="34" t="s">
        <v>121</v>
      </c>
      <c r="F28" s="35" t="s">
        <v>706</v>
      </c>
      <c r="G28" s="32" t="s">
        <v>714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974</v>
      </c>
      <c r="D29" s="33" t="s">
        <v>975</v>
      </c>
      <c r="E29" s="34" t="s">
        <v>976</v>
      </c>
      <c r="F29" s="35" t="s">
        <v>977</v>
      </c>
      <c r="G29" s="32" t="s">
        <v>806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978</v>
      </c>
      <c r="D30" s="33" t="s">
        <v>979</v>
      </c>
      <c r="E30" s="34" t="s">
        <v>140</v>
      </c>
      <c r="F30" s="35" t="s">
        <v>980</v>
      </c>
      <c r="G30" s="32" t="s">
        <v>789</v>
      </c>
      <c r="H30" s="36">
        <v>7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981</v>
      </c>
      <c r="D31" s="33" t="s">
        <v>218</v>
      </c>
      <c r="E31" s="34" t="s">
        <v>140</v>
      </c>
      <c r="F31" s="35" t="s">
        <v>982</v>
      </c>
      <c r="G31" s="32" t="s">
        <v>707</v>
      </c>
      <c r="H31" s="36">
        <v>8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983</v>
      </c>
      <c r="D32" s="33" t="s">
        <v>218</v>
      </c>
      <c r="E32" s="34" t="s">
        <v>140</v>
      </c>
      <c r="F32" s="35" t="s">
        <v>492</v>
      </c>
      <c r="G32" s="32" t="s">
        <v>707</v>
      </c>
      <c r="H32" s="36">
        <v>4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2.6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984</v>
      </c>
      <c r="D33" s="33" t="s">
        <v>985</v>
      </c>
      <c r="E33" s="34" t="s">
        <v>140</v>
      </c>
      <c r="F33" s="35" t="s">
        <v>986</v>
      </c>
      <c r="G33" s="32" t="s">
        <v>680</v>
      </c>
      <c r="H33" s="36">
        <v>8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987</v>
      </c>
      <c r="D34" s="33" t="s">
        <v>988</v>
      </c>
      <c r="E34" s="34" t="s">
        <v>148</v>
      </c>
      <c r="F34" s="35" t="s">
        <v>397</v>
      </c>
      <c r="G34" s="32" t="s">
        <v>680</v>
      </c>
      <c r="H34" s="36">
        <v>8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989</v>
      </c>
      <c r="D35" s="33" t="s">
        <v>382</v>
      </c>
      <c r="E35" s="34" t="s">
        <v>365</v>
      </c>
      <c r="F35" s="35" t="s">
        <v>990</v>
      </c>
      <c r="G35" s="32" t="s">
        <v>604</v>
      </c>
      <c r="H35" s="36">
        <v>8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991</v>
      </c>
      <c r="D36" s="33" t="s">
        <v>992</v>
      </c>
      <c r="E36" s="34" t="s">
        <v>156</v>
      </c>
      <c r="F36" s="35" t="s">
        <v>993</v>
      </c>
      <c r="G36" s="32" t="s">
        <v>707</v>
      </c>
      <c r="H36" s="36">
        <v>6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994</v>
      </c>
      <c r="D37" s="33" t="s">
        <v>995</v>
      </c>
      <c r="E37" s="34" t="s">
        <v>163</v>
      </c>
      <c r="F37" s="35" t="s">
        <v>520</v>
      </c>
      <c r="G37" s="32" t="s">
        <v>714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996</v>
      </c>
      <c r="D38" s="33" t="s">
        <v>600</v>
      </c>
      <c r="E38" s="34" t="s">
        <v>997</v>
      </c>
      <c r="F38" s="35" t="s">
        <v>998</v>
      </c>
      <c r="G38" s="32" t="s">
        <v>591</v>
      </c>
      <c r="H38" s="36">
        <v>4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999</v>
      </c>
      <c r="D39" s="33" t="s">
        <v>1000</v>
      </c>
      <c r="E39" s="34" t="s">
        <v>167</v>
      </c>
      <c r="F39" s="35" t="s">
        <v>1001</v>
      </c>
      <c r="G39" s="32" t="s">
        <v>540</v>
      </c>
      <c r="H39" s="36">
        <v>3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1002</v>
      </c>
      <c r="D40" s="33" t="s">
        <v>1003</v>
      </c>
      <c r="E40" s="34" t="s">
        <v>167</v>
      </c>
      <c r="F40" s="35" t="s">
        <v>700</v>
      </c>
      <c r="G40" s="32" t="s">
        <v>789</v>
      </c>
      <c r="H40" s="36">
        <v>9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4.3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1004</v>
      </c>
      <c r="D41" s="33" t="s">
        <v>1005</v>
      </c>
      <c r="E41" s="34" t="s">
        <v>632</v>
      </c>
      <c r="F41" s="35" t="s">
        <v>1006</v>
      </c>
      <c r="G41" s="32" t="s">
        <v>1007</v>
      </c>
      <c r="H41" s="36">
        <v>8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1008</v>
      </c>
      <c r="D42" s="33" t="s">
        <v>431</v>
      </c>
      <c r="E42" s="34" t="s">
        <v>842</v>
      </c>
      <c r="F42" s="35" t="s">
        <v>686</v>
      </c>
      <c r="G42" s="32" t="s">
        <v>793</v>
      </c>
      <c r="H42" s="36">
        <v>8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1009</v>
      </c>
      <c r="D43" s="33" t="s">
        <v>1010</v>
      </c>
      <c r="E43" s="34" t="s">
        <v>175</v>
      </c>
      <c r="F43" s="35" t="s">
        <v>508</v>
      </c>
      <c r="G43" s="32" t="s">
        <v>549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1011</v>
      </c>
      <c r="D44" s="33" t="s">
        <v>1012</v>
      </c>
      <c r="E44" s="34" t="s">
        <v>175</v>
      </c>
      <c r="F44" s="35" t="s">
        <v>1013</v>
      </c>
      <c r="G44" s="32" t="s">
        <v>714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102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1014</v>
      </c>
      <c r="D45" s="33" t="s">
        <v>1015</v>
      </c>
      <c r="E45" s="34" t="s">
        <v>175</v>
      </c>
      <c r="F45" s="35" t="s">
        <v>1016</v>
      </c>
      <c r="G45" s="32" t="s">
        <v>789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1017</v>
      </c>
      <c r="D46" s="33" t="s">
        <v>311</v>
      </c>
      <c r="E46" s="34" t="s">
        <v>184</v>
      </c>
      <c r="F46" s="35" t="s">
        <v>272</v>
      </c>
      <c r="G46" s="32" t="s">
        <v>586</v>
      </c>
      <c r="H46" s="36">
        <v>9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4.3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1018</v>
      </c>
      <c r="D47" s="33" t="s">
        <v>1019</v>
      </c>
      <c r="E47" s="34" t="s">
        <v>196</v>
      </c>
      <c r="F47" s="35" t="s">
        <v>838</v>
      </c>
      <c r="G47" s="32" t="s">
        <v>614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1020</v>
      </c>
      <c r="D48" s="33" t="s">
        <v>311</v>
      </c>
      <c r="E48" s="34" t="s">
        <v>196</v>
      </c>
      <c r="F48" s="35" t="s">
        <v>1021</v>
      </c>
      <c r="G48" s="32" t="s">
        <v>1022</v>
      </c>
      <c r="H48" s="36">
        <v>4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2.6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1023</v>
      </c>
      <c r="D49" s="33" t="s">
        <v>1024</v>
      </c>
      <c r="E49" s="34" t="s">
        <v>1025</v>
      </c>
      <c r="F49" s="35" t="s">
        <v>1026</v>
      </c>
      <c r="G49" s="32" t="s">
        <v>540</v>
      </c>
      <c r="H49" s="36">
        <v>8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1027</v>
      </c>
      <c r="D50" s="33" t="s">
        <v>1028</v>
      </c>
      <c r="E50" s="34" t="s">
        <v>203</v>
      </c>
      <c r="F50" s="35" t="s">
        <v>1029</v>
      </c>
      <c r="G50" s="32" t="s">
        <v>1030</v>
      </c>
      <c r="H50" s="36">
        <v>6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3.4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1031</v>
      </c>
      <c r="D51" s="33" t="s">
        <v>222</v>
      </c>
      <c r="E51" s="34" t="s">
        <v>876</v>
      </c>
      <c r="F51" s="35" t="s">
        <v>1032</v>
      </c>
      <c r="G51" s="32" t="s">
        <v>714</v>
      </c>
      <c r="H51" s="36">
        <v>9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4.3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1033</v>
      </c>
      <c r="D52" s="33" t="s">
        <v>1034</v>
      </c>
      <c r="E52" s="34" t="s">
        <v>1035</v>
      </c>
      <c r="F52" s="35" t="s">
        <v>460</v>
      </c>
      <c r="G52" s="32" t="s">
        <v>859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1036</v>
      </c>
      <c r="D53" s="33" t="s">
        <v>1037</v>
      </c>
      <c r="E53" s="34" t="s">
        <v>1038</v>
      </c>
      <c r="F53" s="35" t="s">
        <v>137</v>
      </c>
      <c r="G53" s="32" t="s">
        <v>714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1039</v>
      </c>
      <c r="D54" s="33" t="s">
        <v>538</v>
      </c>
      <c r="E54" s="34" t="s">
        <v>497</v>
      </c>
      <c r="F54" s="35" t="s">
        <v>1026</v>
      </c>
      <c r="G54" s="32" t="s">
        <v>573</v>
      </c>
      <c r="H54" s="36">
        <v>8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1040</v>
      </c>
      <c r="D55" s="33" t="s">
        <v>1041</v>
      </c>
      <c r="E55" s="34" t="s">
        <v>223</v>
      </c>
      <c r="F55" s="35" t="s">
        <v>1042</v>
      </c>
      <c r="G55" s="32" t="s">
        <v>714</v>
      </c>
      <c r="H55" s="36">
        <v>7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1043</v>
      </c>
      <c r="D56" s="33" t="s">
        <v>1044</v>
      </c>
      <c r="E56" s="34" t="s">
        <v>227</v>
      </c>
      <c r="F56" s="35" t="s">
        <v>428</v>
      </c>
      <c r="G56" s="32" t="s">
        <v>748</v>
      </c>
      <c r="H56" s="36">
        <v>4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2.6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1045</v>
      </c>
      <c r="D57" s="33" t="s">
        <v>568</v>
      </c>
      <c r="E57" s="34" t="s">
        <v>235</v>
      </c>
      <c r="F57" s="35" t="s">
        <v>1046</v>
      </c>
      <c r="G57" s="32" t="s">
        <v>911</v>
      </c>
      <c r="H57" s="36">
        <v>6</v>
      </c>
      <c r="I57" s="36">
        <v>5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1047</v>
      </c>
      <c r="D58" s="33" t="s">
        <v>1048</v>
      </c>
      <c r="E58" s="34" t="s">
        <v>235</v>
      </c>
      <c r="F58" s="35" t="s">
        <v>548</v>
      </c>
      <c r="G58" s="32" t="s">
        <v>1030</v>
      </c>
      <c r="H58" s="36">
        <v>8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1049</v>
      </c>
      <c r="D59" s="33" t="s">
        <v>1050</v>
      </c>
      <c r="E59" s="34" t="s">
        <v>1051</v>
      </c>
      <c r="F59" s="35" t="s">
        <v>1052</v>
      </c>
      <c r="G59" s="32" t="s">
        <v>911</v>
      </c>
      <c r="H59" s="36">
        <v>5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3.1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1053</v>
      </c>
      <c r="D60" s="33" t="s">
        <v>817</v>
      </c>
      <c r="E60" s="34" t="s">
        <v>248</v>
      </c>
      <c r="F60" s="35" t="s">
        <v>1054</v>
      </c>
      <c r="G60" s="32" t="s">
        <v>680</v>
      </c>
      <c r="H60" s="36">
        <v>5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1055</v>
      </c>
      <c r="D61" s="33" t="s">
        <v>109</v>
      </c>
      <c r="E61" s="34" t="s">
        <v>251</v>
      </c>
      <c r="F61" s="35" t="s">
        <v>610</v>
      </c>
      <c r="G61" s="32" t="s">
        <v>589</v>
      </c>
      <c r="H61" s="36">
        <v>8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1056</v>
      </c>
      <c r="D62" s="33" t="s">
        <v>1057</v>
      </c>
      <c r="E62" s="34" t="s">
        <v>260</v>
      </c>
      <c r="F62" s="35" t="s">
        <v>224</v>
      </c>
      <c r="G62" s="32" t="s">
        <v>604</v>
      </c>
      <c r="H62" s="36">
        <v>7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1058</v>
      </c>
      <c r="D63" s="33" t="s">
        <v>695</v>
      </c>
      <c r="E63" s="34" t="s">
        <v>717</v>
      </c>
      <c r="F63" s="35" t="s">
        <v>1059</v>
      </c>
      <c r="G63" s="32" t="s">
        <v>680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1060</v>
      </c>
      <c r="D64" s="33" t="s">
        <v>1061</v>
      </c>
      <c r="E64" s="34" t="s">
        <v>286</v>
      </c>
      <c r="F64" s="35" t="s">
        <v>543</v>
      </c>
      <c r="G64" s="32" t="s">
        <v>540</v>
      </c>
      <c r="H64" s="36">
        <v>7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1062</v>
      </c>
      <c r="D65" s="33" t="s">
        <v>1063</v>
      </c>
      <c r="E65" s="34" t="s">
        <v>286</v>
      </c>
      <c r="F65" s="35" t="s">
        <v>494</v>
      </c>
      <c r="G65" s="32" t="s">
        <v>859</v>
      </c>
      <c r="H65" s="36">
        <v>9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4.3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1064</v>
      </c>
      <c r="D66" s="33" t="s">
        <v>166</v>
      </c>
      <c r="E66" s="34" t="s">
        <v>286</v>
      </c>
      <c r="F66" s="35" t="s">
        <v>1065</v>
      </c>
      <c r="G66" s="32" t="s">
        <v>859</v>
      </c>
      <c r="H66" s="36">
        <v>9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4.3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1066</v>
      </c>
      <c r="D67" s="33" t="s">
        <v>808</v>
      </c>
      <c r="E67" s="34" t="s">
        <v>406</v>
      </c>
      <c r="F67" s="35" t="s">
        <v>197</v>
      </c>
      <c r="G67" s="32" t="s">
        <v>656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1067</v>
      </c>
      <c r="D68" s="33" t="s">
        <v>779</v>
      </c>
      <c r="E68" s="34" t="s">
        <v>410</v>
      </c>
      <c r="F68" s="35" t="s">
        <v>1068</v>
      </c>
      <c r="G68" s="32" t="s">
        <v>1069</v>
      </c>
      <c r="H68" s="36">
        <v>8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1070</v>
      </c>
      <c r="D69" s="33" t="s">
        <v>155</v>
      </c>
      <c r="E69" s="34" t="s">
        <v>414</v>
      </c>
      <c r="F69" s="35" t="s">
        <v>266</v>
      </c>
      <c r="G69" s="32" t="s">
        <v>1071</v>
      </c>
      <c r="H69" s="36">
        <v>8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1072</v>
      </c>
      <c r="D70" s="33" t="s">
        <v>1073</v>
      </c>
      <c r="E70" s="34" t="s">
        <v>728</v>
      </c>
      <c r="F70" s="35" t="s">
        <v>465</v>
      </c>
      <c r="G70" s="32" t="s">
        <v>680</v>
      </c>
      <c r="H70" s="36">
        <v>8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1074</v>
      </c>
      <c r="D71" s="33" t="s">
        <v>399</v>
      </c>
      <c r="E71" s="34" t="s">
        <v>421</v>
      </c>
      <c r="F71" s="35" t="s">
        <v>986</v>
      </c>
      <c r="G71" s="32" t="s">
        <v>558</v>
      </c>
      <c r="H71" s="36">
        <v>5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2.7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1075</v>
      </c>
      <c r="D72" s="33" t="s">
        <v>1076</v>
      </c>
      <c r="E72" s="34" t="s">
        <v>421</v>
      </c>
      <c r="F72" s="35" t="s">
        <v>553</v>
      </c>
      <c r="G72" s="32" t="s">
        <v>911</v>
      </c>
      <c r="H72" s="36">
        <v>7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1077</v>
      </c>
      <c r="D73" s="33" t="s">
        <v>405</v>
      </c>
      <c r="E73" s="34" t="s">
        <v>421</v>
      </c>
      <c r="F73" s="35" t="s">
        <v>411</v>
      </c>
      <c r="G73" s="32" t="s">
        <v>889</v>
      </c>
      <c r="H73" s="36">
        <v>7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1078</v>
      </c>
      <c r="D74" s="33" t="s">
        <v>1079</v>
      </c>
      <c r="E74" s="34" t="s">
        <v>421</v>
      </c>
      <c r="F74" s="35" t="s">
        <v>1080</v>
      </c>
      <c r="G74" s="32" t="s">
        <v>1081</v>
      </c>
      <c r="H74" s="36">
        <v>0</v>
      </c>
      <c r="I74" s="36">
        <v>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1082</v>
      </c>
      <c r="D75" s="33" t="s">
        <v>442</v>
      </c>
      <c r="E75" s="34" t="s">
        <v>1083</v>
      </c>
      <c r="F75" s="35" t="s">
        <v>86</v>
      </c>
      <c r="G75" s="32" t="s">
        <v>1084</v>
      </c>
      <c r="H75" s="36">
        <v>8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102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1085</v>
      </c>
      <c r="D76" s="33" t="s">
        <v>109</v>
      </c>
      <c r="E76" s="34" t="s">
        <v>1086</v>
      </c>
      <c r="F76" s="35" t="s">
        <v>1087</v>
      </c>
      <c r="G76" s="32" t="s">
        <v>755</v>
      </c>
      <c r="H76" s="36">
        <v>7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3.3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1088</v>
      </c>
      <c r="D77" s="33" t="s">
        <v>709</v>
      </c>
      <c r="E77" s="34" t="s">
        <v>925</v>
      </c>
      <c r="F77" s="35" t="s">
        <v>1089</v>
      </c>
      <c r="G77" s="32" t="s">
        <v>591</v>
      </c>
      <c r="H77" s="36">
        <v>8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70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34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34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29" priority="3" operator="greaterThan">
      <formula>10</formula>
    </cfRule>
  </conditionalFormatting>
  <conditionalFormatting sqref="O1:O1048576">
    <cfRule type="duplicateValues" dxfId="28" priority="2"/>
  </conditionalFormatting>
  <conditionalFormatting sqref="C1:C1048576">
    <cfRule type="duplicateValues" dxfId="27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5546875" style="1" bestFit="1" customWidth="1"/>
    <col min="5" max="5" width="5.664062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4481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27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57</v>
      </c>
      <c r="AK8" s="78">
        <f>+$AJ$8/$AA$8</f>
        <v>0.79166666666666663</v>
      </c>
      <c r="AL8" s="70">
        <f>COUNTIF($X$10:$X$140,"Đạt")</f>
        <v>11</v>
      </c>
      <c r="AM8" s="77">
        <f>+$AL$8/$AA$8</f>
        <v>0.15277777777777779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4198</v>
      </c>
      <c r="D10" s="21" t="s">
        <v>3027</v>
      </c>
      <c r="E10" s="22" t="s">
        <v>927</v>
      </c>
      <c r="F10" s="23" t="s">
        <v>2760</v>
      </c>
      <c r="G10" s="20" t="s">
        <v>1084</v>
      </c>
      <c r="H10" s="24">
        <v>6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4199</v>
      </c>
      <c r="D11" s="33" t="s">
        <v>1019</v>
      </c>
      <c r="E11" s="34" t="s">
        <v>64</v>
      </c>
      <c r="F11" s="35" t="s">
        <v>1266</v>
      </c>
      <c r="G11" s="32" t="s">
        <v>672</v>
      </c>
      <c r="H11" s="36">
        <v>8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4200</v>
      </c>
      <c r="D12" s="33" t="s">
        <v>1050</v>
      </c>
      <c r="E12" s="34" t="s">
        <v>64</v>
      </c>
      <c r="F12" s="35" t="s">
        <v>1645</v>
      </c>
      <c r="G12" s="32" t="s">
        <v>558</v>
      </c>
      <c r="H12" s="36">
        <v>8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4201</v>
      </c>
      <c r="D13" s="33" t="s">
        <v>1596</v>
      </c>
      <c r="E13" s="34" t="s">
        <v>64</v>
      </c>
      <c r="F13" s="35" t="s">
        <v>666</v>
      </c>
      <c r="G13" s="32" t="s">
        <v>1097</v>
      </c>
      <c r="H13" s="36">
        <v>7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3.3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4202</v>
      </c>
      <c r="D14" s="33" t="s">
        <v>4203</v>
      </c>
      <c r="E14" s="34" t="s">
        <v>64</v>
      </c>
      <c r="F14" s="35" t="s">
        <v>458</v>
      </c>
      <c r="G14" s="32" t="s">
        <v>1572</v>
      </c>
      <c r="H14" s="36">
        <v>8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4204</v>
      </c>
      <c r="D15" s="33" t="s">
        <v>382</v>
      </c>
      <c r="E15" s="34" t="s">
        <v>1550</v>
      </c>
      <c r="F15" s="35" t="s">
        <v>418</v>
      </c>
      <c r="G15" s="32" t="s">
        <v>1097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4205</v>
      </c>
      <c r="D16" s="33" t="s">
        <v>612</v>
      </c>
      <c r="E16" s="34" t="s">
        <v>321</v>
      </c>
      <c r="F16" s="35" t="s">
        <v>1136</v>
      </c>
      <c r="G16" s="32" t="s">
        <v>589</v>
      </c>
      <c r="H16" s="36">
        <v>9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4.3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4206</v>
      </c>
      <c r="D17" s="33" t="s">
        <v>4207</v>
      </c>
      <c r="E17" s="34" t="s">
        <v>769</v>
      </c>
      <c r="F17" s="35" t="s">
        <v>504</v>
      </c>
      <c r="G17" s="32" t="s">
        <v>1097</v>
      </c>
      <c r="H17" s="36">
        <v>8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4208</v>
      </c>
      <c r="D18" s="33" t="s">
        <v>2434</v>
      </c>
      <c r="E18" s="34" t="s">
        <v>324</v>
      </c>
      <c r="F18" s="35" t="s">
        <v>797</v>
      </c>
      <c r="G18" s="32" t="s">
        <v>1007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4209</v>
      </c>
      <c r="D19" s="33" t="s">
        <v>375</v>
      </c>
      <c r="E19" s="34" t="s">
        <v>450</v>
      </c>
      <c r="F19" s="35" t="s">
        <v>249</v>
      </c>
      <c r="G19" s="32" t="s">
        <v>656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4210</v>
      </c>
      <c r="D20" s="33" t="s">
        <v>4064</v>
      </c>
      <c r="E20" s="34" t="s">
        <v>328</v>
      </c>
      <c r="F20" s="35" t="s">
        <v>1330</v>
      </c>
      <c r="G20" s="32" t="s">
        <v>1097</v>
      </c>
      <c r="H20" s="36">
        <v>6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4211</v>
      </c>
      <c r="D21" s="33" t="s">
        <v>109</v>
      </c>
      <c r="E21" s="34" t="s">
        <v>3504</v>
      </c>
      <c r="F21" s="35" t="s">
        <v>1383</v>
      </c>
      <c r="G21" s="32" t="s">
        <v>1030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4212</v>
      </c>
      <c r="D22" s="33" t="s">
        <v>1019</v>
      </c>
      <c r="E22" s="34" t="s">
        <v>4213</v>
      </c>
      <c r="F22" s="35" t="s">
        <v>666</v>
      </c>
      <c r="G22" s="32" t="s">
        <v>656</v>
      </c>
      <c r="H22" s="36">
        <v>8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4214</v>
      </c>
      <c r="D23" s="33" t="s">
        <v>109</v>
      </c>
      <c r="E23" s="34" t="s">
        <v>101</v>
      </c>
      <c r="F23" s="35" t="s">
        <v>1054</v>
      </c>
      <c r="G23" s="32" t="s">
        <v>1097</v>
      </c>
      <c r="H23" s="36">
        <v>8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4215</v>
      </c>
      <c r="D24" s="33" t="s">
        <v>431</v>
      </c>
      <c r="E24" s="34" t="s">
        <v>113</v>
      </c>
      <c r="F24" s="35" t="s">
        <v>1195</v>
      </c>
      <c r="G24" s="32" t="s">
        <v>1097</v>
      </c>
      <c r="H24" s="36">
        <v>8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4216</v>
      </c>
      <c r="D25" s="33" t="s">
        <v>109</v>
      </c>
      <c r="E25" s="34" t="s">
        <v>113</v>
      </c>
      <c r="F25" s="35" t="s">
        <v>1582</v>
      </c>
      <c r="G25" s="32" t="s">
        <v>889</v>
      </c>
      <c r="H25" s="36">
        <v>7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4217</v>
      </c>
      <c r="D26" s="33" t="s">
        <v>1404</v>
      </c>
      <c r="E26" s="34" t="s">
        <v>113</v>
      </c>
      <c r="F26" s="35" t="s">
        <v>1414</v>
      </c>
      <c r="G26" s="32" t="s">
        <v>589</v>
      </c>
      <c r="H26" s="36">
        <v>8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4218</v>
      </c>
      <c r="D27" s="33" t="s">
        <v>2503</v>
      </c>
      <c r="E27" s="34" t="s">
        <v>350</v>
      </c>
      <c r="F27" s="35" t="s">
        <v>535</v>
      </c>
      <c r="G27" s="32" t="s">
        <v>581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4219</v>
      </c>
      <c r="D28" s="33" t="s">
        <v>4220</v>
      </c>
      <c r="E28" s="34" t="s">
        <v>350</v>
      </c>
      <c r="F28" s="35" t="s">
        <v>118</v>
      </c>
      <c r="G28" s="32" t="s">
        <v>589</v>
      </c>
      <c r="H28" s="36">
        <v>7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3.3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4221</v>
      </c>
      <c r="D29" s="33" t="s">
        <v>359</v>
      </c>
      <c r="E29" s="34" t="s">
        <v>140</v>
      </c>
      <c r="F29" s="35" t="s">
        <v>845</v>
      </c>
      <c r="G29" s="32" t="s">
        <v>1097</v>
      </c>
      <c r="H29" s="36">
        <v>7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4222</v>
      </c>
      <c r="D30" s="33" t="s">
        <v>2018</v>
      </c>
      <c r="E30" s="34" t="s">
        <v>606</v>
      </c>
      <c r="F30" s="35" t="s">
        <v>160</v>
      </c>
      <c r="G30" s="32" t="s">
        <v>1030</v>
      </c>
      <c r="H30" s="36">
        <v>7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4223</v>
      </c>
      <c r="D31" s="33" t="s">
        <v>4224</v>
      </c>
      <c r="E31" s="34" t="s">
        <v>148</v>
      </c>
      <c r="F31" s="35" t="s">
        <v>102</v>
      </c>
      <c r="G31" s="32" t="s">
        <v>889</v>
      </c>
      <c r="H31" s="36">
        <v>8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4225</v>
      </c>
      <c r="D32" s="33" t="s">
        <v>362</v>
      </c>
      <c r="E32" s="34" t="s">
        <v>148</v>
      </c>
      <c r="F32" s="35" t="s">
        <v>4226</v>
      </c>
      <c r="G32" s="32" t="s">
        <v>1092</v>
      </c>
      <c r="H32" s="36">
        <v>7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4227</v>
      </c>
      <c r="D33" s="33" t="s">
        <v>3195</v>
      </c>
      <c r="E33" s="34" t="s">
        <v>148</v>
      </c>
      <c r="F33" s="35" t="s">
        <v>118</v>
      </c>
      <c r="G33" s="32" t="s">
        <v>1097</v>
      </c>
      <c r="H33" s="36">
        <v>7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3.5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4228</v>
      </c>
      <c r="D34" s="33" t="s">
        <v>226</v>
      </c>
      <c r="E34" s="34" t="s">
        <v>365</v>
      </c>
      <c r="F34" s="35" t="s">
        <v>340</v>
      </c>
      <c r="G34" s="32" t="s">
        <v>656</v>
      </c>
      <c r="H34" s="36">
        <v>7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4229</v>
      </c>
      <c r="D35" s="33" t="s">
        <v>431</v>
      </c>
      <c r="E35" s="34" t="s">
        <v>625</v>
      </c>
      <c r="F35" s="35" t="s">
        <v>4230</v>
      </c>
      <c r="G35" s="32" t="s">
        <v>905</v>
      </c>
      <c r="H35" s="36">
        <v>9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4.3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4231</v>
      </c>
      <c r="D36" s="33" t="s">
        <v>2289</v>
      </c>
      <c r="E36" s="34" t="s">
        <v>625</v>
      </c>
      <c r="F36" s="35" t="s">
        <v>689</v>
      </c>
      <c r="G36" s="32" t="s">
        <v>589</v>
      </c>
      <c r="H36" s="36">
        <v>7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3.3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4232</v>
      </c>
      <c r="D37" s="33" t="s">
        <v>1227</v>
      </c>
      <c r="E37" s="34" t="s">
        <v>632</v>
      </c>
      <c r="F37" s="35" t="s">
        <v>2341</v>
      </c>
      <c r="G37" s="32" t="s">
        <v>589</v>
      </c>
      <c r="H37" s="36">
        <v>6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4233</v>
      </c>
      <c r="D38" s="33" t="s">
        <v>109</v>
      </c>
      <c r="E38" s="34" t="s">
        <v>369</v>
      </c>
      <c r="F38" s="35" t="s">
        <v>204</v>
      </c>
      <c r="G38" s="32" t="s">
        <v>889</v>
      </c>
      <c r="H38" s="36">
        <v>8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4234</v>
      </c>
      <c r="D39" s="33" t="s">
        <v>1362</v>
      </c>
      <c r="E39" s="34" t="s">
        <v>1626</v>
      </c>
      <c r="F39" s="35" t="s">
        <v>126</v>
      </c>
      <c r="G39" s="32" t="s">
        <v>889</v>
      </c>
      <c r="H39" s="36">
        <v>9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4.3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4235</v>
      </c>
      <c r="D40" s="33" t="s">
        <v>2935</v>
      </c>
      <c r="E40" s="34" t="s">
        <v>652</v>
      </c>
      <c r="F40" s="35" t="s">
        <v>1582</v>
      </c>
      <c r="G40" s="32" t="s">
        <v>1007</v>
      </c>
      <c r="H40" s="36">
        <v>6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4236</v>
      </c>
      <c r="D41" s="33" t="s">
        <v>4237</v>
      </c>
      <c r="E41" s="34" t="s">
        <v>1468</v>
      </c>
      <c r="F41" s="35" t="s">
        <v>1164</v>
      </c>
      <c r="G41" s="32" t="s">
        <v>672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4238</v>
      </c>
      <c r="D42" s="33" t="s">
        <v>311</v>
      </c>
      <c r="E42" s="34" t="s">
        <v>662</v>
      </c>
      <c r="F42" s="35" t="s">
        <v>204</v>
      </c>
      <c r="G42" s="32" t="s">
        <v>793</v>
      </c>
      <c r="H42" s="36">
        <v>10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4.8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4239</v>
      </c>
      <c r="D43" s="33" t="s">
        <v>442</v>
      </c>
      <c r="E43" s="34" t="s">
        <v>668</v>
      </c>
      <c r="F43" s="35" t="s">
        <v>4240</v>
      </c>
      <c r="G43" s="32" t="s">
        <v>627</v>
      </c>
      <c r="H43" s="36">
        <v>5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2.7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4241</v>
      </c>
      <c r="D44" s="33" t="s">
        <v>2604</v>
      </c>
      <c r="E44" s="34" t="s">
        <v>1323</v>
      </c>
      <c r="F44" s="35" t="s">
        <v>613</v>
      </c>
      <c r="G44" s="32" t="s">
        <v>604</v>
      </c>
      <c r="H44" s="36">
        <v>7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3.5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4242</v>
      </c>
      <c r="D45" s="33" t="s">
        <v>368</v>
      </c>
      <c r="E45" s="34" t="s">
        <v>203</v>
      </c>
      <c r="F45" s="35" t="s">
        <v>952</v>
      </c>
      <c r="G45" s="32" t="s">
        <v>1572</v>
      </c>
      <c r="H45" s="36">
        <v>6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4243</v>
      </c>
      <c r="D46" s="33" t="s">
        <v>359</v>
      </c>
      <c r="E46" s="34" t="s">
        <v>4244</v>
      </c>
      <c r="F46" s="35" t="s">
        <v>114</v>
      </c>
      <c r="G46" s="32" t="s">
        <v>1097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4245</v>
      </c>
      <c r="D47" s="33" t="s">
        <v>4246</v>
      </c>
      <c r="E47" s="34" t="s">
        <v>383</v>
      </c>
      <c r="F47" s="35" t="s">
        <v>1123</v>
      </c>
      <c r="G47" s="32" t="s">
        <v>889</v>
      </c>
      <c r="H47" s="36">
        <v>6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4247</v>
      </c>
      <c r="D48" s="33" t="s">
        <v>1804</v>
      </c>
      <c r="E48" s="34" t="s">
        <v>223</v>
      </c>
      <c r="F48" s="35" t="s">
        <v>255</v>
      </c>
      <c r="G48" s="32" t="s">
        <v>627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4248</v>
      </c>
      <c r="D49" s="33" t="s">
        <v>109</v>
      </c>
      <c r="E49" s="34" t="s">
        <v>223</v>
      </c>
      <c r="F49" s="35" t="s">
        <v>216</v>
      </c>
      <c r="G49" s="32" t="s">
        <v>1097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4249</v>
      </c>
      <c r="D50" s="33" t="s">
        <v>1395</v>
      </c>
      <c r="E50" s="34" t="s">
        <v>386</v>
      </c>
      <c r="F50" s="35" t="s">
        <v>1026</v>
      </c>
      <c r="G50" s="32" t="s">
        <v>1097</v>
      </c>
      <c r="H50" s="36">
        <v>8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4250</v>
      </c>
      <c r="D51" s="33" t="s">
        <v>405</v>
      </c>
      <c r="E51" s="34" t="s">
        <v>227</v>
      </c>
      <c r="F51" s="35" t="s">
        <v>4251</v>
      </c>
      <c r="G51" s="32" t="s">
        <v>1572</v>
      </c>
      <c r="H51" s="36">
        <v>8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4252</v>
      </c>
      <c r="D52" s="33" t="s">
        <v>2009</v>
      </c>
      <c r="E52" s="34" t="s">
        <v>227</v>
      </c>
      <c r="F52" s="35" t="s">
        <v>1286</v>
      </c>
      <c r="G52" s="32" t="s">
        <v>581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4253</v>
      </c>
      <c r="D53" s="33" t="s">
        <v>434</v>
      </c>
      <c r="E53" s="34" t="s">
        <v>4254</v>
      </c>
      <c r="F53" s="35" t="s">
        <v>1605</v>
      </c>
      <c r="G53" s="32" t="s">
        <v>656</v>
      </c>
      <c r="H53" s="36">
        <v>7</v>
      </c>
      <c r="I53" s="36">
        <v>6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3.3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4255</v>
      </c>
      <c r="D54" s="33" t="s">
        <v>4256</v>
      </c>
      <c r="E54" s="34" t="s">
        <v>4257</v>
      </c>
      <c r="F54" s="35" t="s">
        <v>458</v>
      </c>
      <c r="G54" s="32" t="s">
        <v>604</v>
      </c>
      <c r="H54" s="36">
        <v>7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4258</v>
      </c>
      <c r="D55" s="33" t="s">
        <v>4259</v>
      </c>
      <c r="E55" s="34" t="s">
        <v>702</v>
      </c>
      <c r="F55" s="35" t="s">
        <v>527</v>
      </c>
      <c r="G55" s="32" t="s">
        <v>581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4260</v>
      </c>
      <c r="D56" s="33" t="s">
        <v>109</v>
      </c>
      <c r="E56" s="34" t="s">
        <v>235</v>
      </c>
      <c r="F56" s="35" t="s">
        <v>2225</v>
      </c>
      <c r="G56" s="32" t="s">
        <v>1084</v>
      </c>
      <c r="H56" s="36">
        <v>7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4261</v>
      </c>
      <c r="D57" s="33" t="s">
        <v>2552</v>
      </c>
      <c r="E57" s="34" t="s">
        <v>251</v>
      </c>
      <c r="F57" s="35" t="s">
        <v>1032</v>
      </c>
      <c r="G57" s="32" t="s">
        <v>1572</v>
      </c>
      <c r="H57" s="36">
        <v>5</v>
      </c>
      <c r="I57" s="36">
        <v>5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4262</v>
      </c>
      <c r="D58" s="33" t="s">
        <v>218</v>
      </c>
      <c r="E58" s="34" t="s">
        <v>251</v>
      </c>
      <c r="F58" s="35" t="s">
        <v>1597</v>
      </c>
      <c r="G58" s="32" t="s">
        <v>627</v>
      </c>
      <c r="H58" s="36">
        <v>7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3.3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4263</v>
      </c>
      <c r="D59" s="33" t="s">
        <v>2648</v>
      </c>
      <c r="E59" s="34" t="s">
        <v>260</v>
      </c>
      <c r="F59" s="35" t="s">
        <v>1054</v>
      </c>
      <c r="G59" s="32" t="s">
        <v>656</v>
      </c>
      <c r="H59" s="36">
        <v>7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4264</v>
      </c>
      <c r="D60" s="33" t="s">
        <v>385</v>
      </c>
      <c r="E60" s="34" t="s">
        <v>260</v>
      </c>
      <c r="F60" s="35" t="s">
        <v>193</v>
      </c>
      <c r="G60" s="32" t="s">
        <v>589</v>
      </c>
      <c r="H60" s="36">
        <v>6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4265</v>
      </c>
      <c r="D61" s="33" t="s">
        <v>74</v>
      </c>
      <c r="E61" s="34" t="s">
        <v>260</v>
      </c>
      <c r="F61" s="35" t="s">
        <v>245</v>
      </c>
      <c r="G61" s="32" t="s">
        <v>656</v>
      </c>
      <c r="H61" s="36">
        <v>10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4.8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4266</v>
      </c>
      <c r="D62" s="33" t="s">
        <v>612</v>
      </c>
      <c r="E62" s="34" t="s">
        <v>4267</v>
      </c>
      <c r="F62" s="35" t="s">
        <v>378</v>
      </c>
      <c r="G62" s="32" t="s">
        <v>604</v>
      </c>
      <c r="H62" s="36">
        <v>7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4268</v>
      </c>
      <c r="D63" s="33" t="s">
        <v>128</v>
      </c>
      <c r="E63" s="34" t="s">
        <v>4269</v>
      </c>
      <c r="F63" s="35" t="s">
        <v>1669</v>
      </c>
      <c r="G63" s="32" t="s">
        <v>581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4270</v>
      </c>
      <c r="D64" s="33" t="s">
        <v>128</v>
      </c>
      <c r="E64" s="34" t="s">
        <v>265</v>
      </c>
      <c r="F64" s="35" t="s">
        <v>980</v>
      </c>
      <c r="G64" s="32" t="s">
        <v>1097</v>
      </c>
      <c r="H64" s="36">
        <v>7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4271</v>
      </c>
      <c r="D65" s="33" t="s">
        <v>218</v>
      </c>
      <c r="E65" s="34" t="s">
        <v>4272</v>
      </c>
      <c r="F65" s="35" t="s">
        <v>4273</v>
      </c>
      <c r="G65" s="32" t="s">
        <v>4274</v>
      </c>
      <c r="H65" s="36">
        <v>8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4275</v>
      </c>
      <c r="D66" s="33" t="s">
        <v>3468</v>
      </c>
      <c r="E66" s="34" t="s">
        <v>2785</v>
      </c>
      <c r="F66" s="35" t="s">
        <v>1188</v>
      </c>
      <c r="G66" s="32" t="s">
        <v>1097</v>
      </c>
      <c r="H66" s="36">
        <v>7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4276</v>
      </c>
      <c r="D67" s="33" t="s">
        <v>331</v>
      </c>
      <c r="E67" s="34" t="s">
        <v>406</v>
      </c>
      <c r="F67" s="35" t="s">
        <v>439</v>
      </c>
      <c r="G67" s="32" t="s">
        <v>589</v>
      </c>
      <c r="H67" s="36">
        <v>7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3.5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4277</v>
      </c>
      <c r="D68" s="33" t="s">
        <v>4278</v>
      </c>
      <c r="E68" s="34" t="s">
        <v>410</v>
      </c>
      <c r="F68" s="35" t="s">
        <v>2115</v>
      </c>
      <c r="G68" s="32" t="s">
        <v>1572</v>
      </c>
      <c r="H68" s="36">
        <v>9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4.3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4279</v>
      </c>
      <c r="D69" s="33" t="s">
        <v>2088</v>
      </c>
      <c r="E69" s="34" t="s">
        <v>410</v>
      </c>
      <c r="F69" s="35" t="s">
        <v>1652</v>
      </c>
      <c r="G69" s="32" t="s">
        <v>581</v>
      </c>
      <c r="H69" s="36">
        <v>8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4280</v>
      </c>
      <c r="D70" s="33" t="s">
        <v>155</v>
      </c>
      <c r="E70" s="34" t="s">
        <v>414</v>
      </c>
      <c r="F70" s="35" t="s">
        <v>3382</v>
      </c>
      <c r="G70" s="32" t="s">
        <v>656</v>
      </c>
      <c r="H70" s="36">
        <v>7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3.5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4281</v>
      </c>
      <c r="D71" s="33" t="s">
        <v>311</v>
      </c>
      <c r="E71" s="34" t="s">
        <v>414</v>
      </c>
      <c r="F71" s="35" t="s">
        <v>4282</v>
      </c>
      <c r="G71" s="32" t="s">
        <v>1084</v>
      </c>
      <c r="H71" s="36">
        <v>7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4283</v>
      </c>
      <c r="D72" s="33" t="s">
        <v>218</v>
      </c>
      <c r="E72" s="34" t="s">
        <v>728</v>
      </c>
      <c r="F72" s="35" t="s">
        <v>500</v>
      </c>
      <c r="G72" s="32" t="s">
        <v>672</v>
      </c>
      <c r="H72" s="36">
        <v>7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3.3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4284</v>
      </c>
      <c r="D73" s="33" t="s">
        <v>3280</v>
      </c>
      <c r="E73" s="34" t="s">
        <v>421</v>
      </c>
      <c r="F73" s="35" t="s">
        <v>2589</v>
      </c>
      <c r="G73" s="32" t="s">
        <v>581</v>
      </c>
      <c r="H73" s="36">
        <v>7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3.3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4285</v>
      </c>
      <c r="D74" s="33" t="s">
        <v>362</v>
      </c>
      <c r="E74" s="34" t="s">
        <v>421</v>
      </c>
      <c r="F74" s="35" t="s">
        <v>242</v>
      </c>
      <c r="G74" s="32" t="s">
        <v>604</v>
      </c>
      <c r="H74" s="36">
        <v>5</v>
      </c>
      <c r="I74" s="36">
        <v>5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2.5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4286</v>
      </c>
      <c r="D75" s="33" t="s">
        <v>725</v>
      </c>
      <c r="E75" s="34" t="s">
        <v>421</v>
      </c>
      <c r="F75" s="35" t="s">
        <v>2753</v>
      </c>
      <c r="G75" s="32" t="s">
        <v>589</v>
      </c>
      <c r="H75" s="36">
        <v>8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202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4287</v>
      </c>
      <c r="D76" s="33" t="s">
        <v>109</v>
      </c>
      <c r="E76" s="34" t="s">
        <v>918</v>
      </c>
      <c r="F76" s="35" t="s">
        <v>439</v>
      </c>
      <c r="G76" s="32" t="s">
        <v>1572</v>
      </c>
      <c r="H76" s="36">
        <v>7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3.5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202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4288</v>
      </c>
      <c r="D77" s="33" t="s">
        <v>817</v>
      </c>
      <c r="E77" s="34" t="s">
        <v>2570</v>
      </c>
      <c r="F77" s="35" t="s">
        <v>548</v>
      </c>
      <c r="G77" s="32" t="s">
        <v>627</v>
      </c>
      <c r="H77" s="36">
        <v>6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11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57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26" priority="3" operator="greaterThan">
      <formula>10</formula>
    </cfRule>
  </conditionalFormatting>
  <conditionalFormatting sqref="O1:O1048576">
    <cfRule type="duplicateValues" dxfId="25" priority="2"/>
  </conditionalFormatting>
  <conditionalFormatting sqref="C1:C1048576">
    <cfRule type="duplicateValues" dxfId="24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0.44140625" style="1" bestFit="1" customWidth="1"/>
    <col min="5" max="5" width="5.5546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4480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28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2</v>
      </c>
      <c r="AI8" s="78">
        <f>+$AH$8/$AA$8</f>
        <v>2.7777777777777776E-2</v>
      </c>
      <c r="AJ8" s="79">
        <f>COUNTIF($X$9:$X$140,"Học lại")</f>
        <v>56</v>
      </c>
      <c r="AK8" s="78">
        <f>+$AJ$8/$AA$8</f>
        <v>0.77777777777777779</v>
      </c>
      <c r="AL8" s="70">
        <f>COUNTIF($X$10:$X$140,"Đạt")</f>
        <v>14</v>
      </c>
      <c r="AM8" s="77">
        <f>+$AL$8/$AA$8</f>
        <v>0.19444444444444445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4289</v>
      </c>
      <c r="D10" s="21" t="s">
        <v>4290</v>
      </c>
      <c r="E10" s="22" t="s">
        <v>64</v>
      </c>
      <c r="F10" s="23" t="s">
        <v>2418</v>
      </c>
      <c r="G10" s="20" t="s">
        <v>558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4291</v>
      </c>
      <c r="D11" s="33" t="s">
        <v>4292</v>
      </c>
      <c r="E11" s="34" t="s">
        <v>64</v>
      </c>
      <c r="F11" s="35" t="s">
        <v>1414</v>
      </c>
      <c r="G11" s="32" t="s">
        <v>889</v>
      </c>
      <c r="H11" s="36">
        <v>6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4293</v>
      </c>
      <c r="D12" s="33" t="s">
        <v>427</v>
      </c>
      <c r="E12" s="34" t="s">
        <v>64</v>
      </c>
      <c r="F12" s="35" t="s">
        <v>713</v>
      </c>
      <c r="G12" s="32" t="s">
        <v>672</v>
      </c>
      <c r="H12" s="36">
        <v>8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4294</v>
      </c>
      <c r="D13" s="33" t="s">
        <v>1099</v>
      </c>
      <c r="E13" s="34" t="s">
        <v>64</v>
      </c>
      <c r="F13" s="35" t="s">
        <v>1890</v>
      </c>
      <c r="G13" s="32" t="s">
        <v>672</v>
      </c>
      <c r="H13" s="36">
        <v>9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4.3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4295</v>
      </c>
      <c r="D14" s="33" t="s">
        <v>442</v>
      </c>
      <c r="E14" s="34" t="s">
        <v>64</v>
      </c>
      <c r="F14" s="35" t="s">
        <v>2947</v>
      </c>
      <c r="G14" s="32" t="s">
        <v>558</v>
      </c>
      <c r="H14" s="36">
        <v>8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4296</v>
      </c>
      <c r="D15" s="33" t="s">
        <v>4297</v>
      </c>
      <c r="E15" s="34" t="s">
        <v>64</v>
      </c>
      <c r="F15" s="35" t="s">
        <v>1639</v>
      </c>
      <c r="G15" s="32" t="s">
        <v>1092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4298</v>
      </c>
      <c r="D16" s="33" t="s">
        <v>4114</v>
      </c>
      <c r="E16" s="34" t="s">
        <v>547</v>
      </c>
      <c r="F16" s="35" t="s">
        <v>802</v>
      </c>
      <c r="G16" s="32" t="s">
        <v>558</v>
      </c>
      <c r="H16" s="36">
        <v>8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4299</v>
      </c>
      <c r="D17" s="33" t="s">
        <v>247</v>
      </c>
      <c r="E17" s="34" t="s">
        <v>547</v>
      </c>
      <c r="F17" s="35" t="s">
        <v>1286</v>
      </c>
      <c r="G17" s="32" t="s">
        <v>1092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4300</v>
      </c>
      <c r="D18" s="33" t="s">
        <v>1933</v>
      </c>
      <c r="E18" s="34" t="s">
        <v>934</v>
      </c>
      <c r="F18" s="35" t="s">
        <v>2581</v>
      </c>
      <c r="G18" s="32" t="s">
        <v>672</v>
      </c>
      <c r="H18" s="36">
        <v>8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4301</v>
      </c>
      <c r="D19" s="33" t="s">
        <v>4302</v>
      </c>
      <c r="E19" s="34" t="s">
        <v>324</v>
      </c>
      <c r="F19" s="35" t="s">
        <v>2589</v>
      </c>
      <c r="G19" s="32" t="s">
        <v>1092</v>
      </c>
      <c r="H19" s="36">
        <v>8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4303</v>
      </c>
      <c r="D20" s="33" t="s">
        <v>382</v>
      </c>
      <c r="E20" s="34" t="s">
        <v>324</v>
      </c>
      <c r="F20" s="35" t="s">
        <v>689</v>
      </c>
      <c r="G20" s="32" t="s">
        <v>581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4304</v>
      </c>
      <c r="D21" s="33" t="s">
        <v>779</v>
      </c>
      <c r="E21" s="34" t="s">
        <v>324</v>
      </c>
      <c r="F21" s="35" t="s">
        <v>492</v>
      </c>
      <c r="G21" s="32" t="s">
        <v>905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4305</v>
      </c>
      <c r="D22" s="33" t="s">
        <v>311</v>
      </c>
      <c r="E22" s="34" t="s">
        <v>566</v>
      </c>
      <c r="F22" s="35" t="s">
        <v>378</v>
      </c>
      <c r="G22" s="32" t="s">
        <v>905</v>
      </c>
      <c r="H22" s="36">
        <v>7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4306</v>
      </c>
      <c r="D23" s="33" t="s">
        <v>2529</v>
      </c>
      <c r="E23" s="34" t="s">
        <v>450</v>
      </c>
      <c r="F23" s="35" t="s">
        <v>1649</v>
      </c>
      <c r="G23" s="32" t="s">
        <v>589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4307</v>
      </c>
      <c r="D24" s="33" t="s">
        <v>109</v>
      </c>
      <c r="E24" s="34" t="s">
        <v>1556</v>
      </c>
      <c r="F24" s="35" t="s">
        <v>462</v>
      </c>
      <c r="G24" s="32" t="s">
        <v>889</v>
      </c>
      <c r="H24" s="36">
        <v>8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4308</v>
      </c>
      <c r="D25" s="33" t="s">
        <v>331</v>
      </c>
      <c r="E25" s="34" t="s">
        <v>328</v>
      </c>
      <c r="F25" s="35" t="s">
        <v>1655</v>
      </c>
      <c r="G25" s="32" t="s">
        <v>1084</v>
      </c>
      <c r="H25" s="36">
        <v>10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4.8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4309</v>
      </c>
      <c r="D26" s="33" t="s">
        <v>546</v>
      </c>
      <c r="E26" s="34" t="s">
        <v>328</v>
      </c>
      <c r="F26" s="35" t="s">
        <v>492</v>
      </c>
      <c r="G26" s="32" t="s">
        <v>1092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4310</v>
      </c>
      <c r="D27" s="33" t="s">
        <v>2964</v>
      </c>
      <c r="E27" s="34" t="s">
        <v>328</v>
      </c>
      <c r="F27" s="35" t="s">
        <v>435</v>
      </c>
      <c r="G27" s="32" t="s">
        <v>581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4311</v>
      </c>
      <c r="D28" s="33" t="s">
        <v>862</v>
      </c>
      <c r="E28" s="34" t="s">
        <v>954</v>
      </c>
      <c r="F28" s="35" t="s">
        <v>729</v>
      </c>
      <c r="G28" s="32" t="s">
        <v>627</v>
      </c>
      <c r="H28" s="36">
        <v>8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4312</v>
      </c>
      <c r="D29" s="33" t="s">
        <v>4313</v>
      </c>
      <c r="E29" s="34" t="s">
        <v>4314</v>
      </c>
      <c r="F29" s="35" t="s">
        <v>3124</v>
      </c>
      <c r="G29" s="32" t="s">
        <v>1572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4315</v>
      </c>
      <c r="D30" s="33" t="s">
        <v>1208</v>
      </c>
      <c r="E30" s="34" t="s">
        <v>105</v>
      </c>
      <c r="F30" s="35" t="s">
        <v>252</v>
      </c>
      <c r="G30" s="32" t="s">
        <v>589</v>
      </c>
      <c r="H30" s="36">
        <v>8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4316</v>
      </c>
      <c r="D31" s="33" t="s">
        <v>4317</v>
      </c>
      <c r="E31" s="34" t="s">
        <v>335</v>
      </c>
      <c r="F31" s="35" t="s">
        <v>500</v>
      </c>
      <c r="G31" s="32" t="s">
        <v>627</v>
      </c>
      <c r="H31" s="36">
        <v>6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4318</v>
      </c>
      <c r="D32" s="33" t="s">
        <v>3717</v>
      </c>
      <c r="E32" s="34" t="s">
        <v>335</v>
      </c>
      <c r="F32" s="35" t="s">
        <v>1289</v>
      </c>
      <c r="G32" s="32" t="s">
        <v>889</v>
      </c>
      <c r="H32" s="36">
        <v>8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4319</v>
      </c>
      <c r="D33" s="33" t="s">
        <v>1073</v>
      </c>
      <c r="E33" s="34" t="s">
        <v>350</v>
      </c>
      <c r="F33" s="35" t="s">
        <v>3864</v>
      </c>
      <c r="G33" s="32" t="s">
        <v>4320</v>
      </c>
      <c r="H33" s="36">
        <v>6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4321</v>
      </c>
      <c r="D34" s="33" t="s">
        <v>600</v>
      </c>
      <c r="E34" s="34" t="s">
        <v>350</v>
      </c>
      <c r="F34" s="35" t="s">
        <v>3502</v>
      </c>
      <c r="G34" s="32" t="s">
        <v>859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4322</v>
      </c>
      <c r="D35" s="33" t="s">
        <v>345</v>
      </c>
      <c r="E35" s="34" t="s">
        <v>350</v>
      </c>
      <c r="F35" s="35" t="s">
        <v>2195</v>
      </c>
      <c r="G35" s="32" t="s">
        <v>672</v>
      </c>
      <c r="H35" s="36">
        <v>8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4323</v>
      </c>
      <c r="D36" s="33" t="s">
        <v>356</v>
      </c>
      <c r="E36" s="34" t="s">
        <v>470</v>
      </c>
      <c r="F36" s="35" t="s">
        <v>2609</v>
      </c>
      <c r="G36" s="32" t="s">
        <v>589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4324</v>
      </c>
      <c r="D37" s="33" t="s">
        <v>4325</v>
      </c>
      <c r="E37" s="34" t="s">
        <v>812</v>
      </c>
      <c r="F37" s="35" t="s">
        <v>78</v>
      </c>
      <c r="G37" s="32" t="s">
        <v>1092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4326</v>
      </c>
      <c r="D38" s="33" t="s">
        <v>4327</v>
      </c>
      <c r="E38" s="34" t="s">
        <v>474</v>
      </c>
      <c r="F38" s="35" t="s">
        <v>2753</v>
      </c>
      <c r="G38" s="32" t="s">
        <v>672</v>
      </c>
      <c r="H38" s="36">
        <v>9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4.3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4328</v>
      </c>
      <c r="D39" s="33" t="s">
        <v>155</v>
      </c>
      <c r="E39" s="34" t="s">
        <v>477</v>
      </c>
      <c r="F39" s="35" t="s">
        <v>952</v>
      </c>
      <c r="G39" s="32" t="s">
        <v>905</v>
      </c>
      <c r="H39" s="36">
        <v>8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4329</v>
      </c>
      <c r="D40" s="33" t="s">
        <v>795</v>
      </c>
      <c r="E40" s="34" t="s">
        <v>148</v>
      </c>
      <c r="F40" s="35" t="s">
        <v>580</v>
      </c>
      <c r="G40" s="32" t="s">
        <v>859</v>
      </c>
      <c r="H40" s="36">
        <v>8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4330</v>
      </c>
      <c r="D41" s="33" t="s">
        <v>2935</v>
      </c>
      <c r="E41" s="34" t="s">
        <v>148</v>
      </c>
      <c r="F41" s="35" t="s">
        <v>425</v>
      </c>
      <c r="G41" s="32" t="s">
        <v>672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4331</v>
      </c>
      <c r="D42" s="33" t="s">
        <v>431</v>
      </c>
      <c r="E42" s="34" t="s">
        <v>609</v>
      </c>
      <c r="F42" s="35" t="s">
        <v>69</v>
      </c>
      <c r="G42" s="32" t="s">
        <v>627</v>
      </c>
      <c r="H42" s="36">
        <v>8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4332</v>
      </c>
      <c r="D43" s="33" t="s">
        <v>112</v>
      </c>
      <c r="E43" s="34" t="s">
        <v>365</v>
      </c>
      <c r="F43" s="35" t="s">
        <v>284</v>
      </c>
      <c r="G43" s="32" t="s">
        <v>1572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4333</v>
      </c>
      <c r="D44" s="33" t="s">
        <v>1525</v>
      </c>
      <c r="E44" s="34" t="s">
        <v>156</v>
      </c>
      <c r="F44" s="35" t="s">
        <v>366</v>
      </c>
      <c r="G44" s="32" t="s">
        <v>1030</v>
      </c>
      <c r="H44" s="36">
        <v>10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4.8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4334</v>
      </c>
      <c r="D45" s="33" t="s">
        <v>396</v>
      </c>
      <c r="E45" s="34" t="s">
        <v>156</v>
      </c>
      <c r="F45" s="35" t="s">
        <v>1383</v>
      </c>
      <c r="G45" s="32" t="s">
        <v>672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4335</v>
      </c>
      <c r="D46" s="33" t="s">
        <v>1003</v>
      </c>
      <c r="E46" s="34" t="s">
        <v>163</v>
      </c>
      <c r="F46" s="35" t="s">
        <v>747</v>
      </c>
      <c r="G46" s="32" t="s">
        <v>589</v>
      </c>
      <c r="H46" s="36">
        <v>10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4.8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4336</v>
      </c>
      <c r="D47" s="33" t="s">
        <v>4337</v>
      </c>
      <c r="E47" s="34" t="s">
        <v>625</v>
      </c>
      <c r="F47" s="35" t="s">
        <v>689</v>
      </c>
      <c r="G47" s="32" t="s">
        <v>1007</v>
      </c>
      <c r="H47" s="36">
        <v>6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4338</v>
      </c>
      <c r="D48" s="33" t="s">
        <v>109</v>
      </c>
      <c r="E48" s="34" t="s">
        <v>369</v>
      </c>
      <c r="F48" s="35" t="s">
        <v>1199</v>
      </c>
      <c r="G48" s="32" t="s">
        <v>1007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4339</v>
      </c>
      <c r="D49" s="33" t="s">
        <v>4340</v>
      </c>
      <c r="E49" s="34" t="s">
        <v>847</v>
      </c>
      <c r="F49" s="35" t="s">
        <v>1188</v>
      </c>
      <c r="G49" s="32" t="s">
        <v>1572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4341</v>
      </c>
      <c r="D50" s="33" t="s">
        <v>4342</v>
      </c>
      <c r="E50" s="34" t="s">
        <v>184</v>
      </c>
      <c r="F50" s="35" t="s">
        <v>455</v>
      </c>
      <c r="G50" s="32" t="s">
        <v>1092</v>
      </c>
      <c r="H50" s="36">
        <v>7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3.3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4343</v>
      </c>
      <c r="D51" s="33" t="s">
        <v>1019</v>
      </c>
      <c r="E51" s="34" t="s">
        <v>668</v>
      </c>
      <c r="F51" s="35" t="s">
        <v>340</v>
      </c>
      <c r="G51" s="32" t="s">
        <v>581</v>
      </c>
      <c r="H51" s="36">
        <v>7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3.3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4344</v>
      </c>
      <c r="D52" s="33" t="s">
        <v>4345</v>
      </c>
      <c r="E52" s="34" t="s">
        <v>1025</v>
      </c>
      <c r="F52" s="35" t="s">
        <v>644</v>
      </c>
      <c r="G52" s="32" t="s">
        <v>589</v>
      </c>
      <c r="H52" s="36">
        <v>8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4346</v>
      </c>
      <c r="D53" s="33" t="s">
        <v>244</v>
      </c>
      <c r="E53" s="34" t="s">
        <v>203</v>
      </c>
      <c r="F53" s="35" t="s">
        <v>958</v>
      </c>
      <c r="G53" s="32" t="s">
        <v>1092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4347</v>
      </c>
      <c r="D54" s="33" t="s">
        <v>4348</v>
      </c>
      <c r="E54" s="34" t="s">
        <v>1768</v>
      </c>
      <c r="F54" s="35" t="s">
        <v>2037</v>
      </c>
      <c r="G54" s="32" t="s">
        <v>558</v>
      </c>
      <c r="H54" s="36">
        <v>5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4349</v>
      </c>
      <c r="D55" s="33" t="s">
        <v>109</v>
      </c>
      <c r="E55" s="34" t="s">
        <v>386</v>
      </c>
      <c r="F55" s="35" t="s">
        <v>1054</v>
      </c>
      <c r="G55" s="32" t="s">
        <v>589</v>
      </c>
      <c r="H55" s="36">
        <v>5</v>
      </c>
      <c r="I55" s="36">
        <v>5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4350</v>
      </c>
      <c r="D56" s="33" t="s">
        <v>139</v>
      </c>
      <c r="E56" s="34" t="s">
        <v>227</v>
      </c>
      <c r="F56" s="35" t="s">
        <v>980</v>
      </c>
      <c r="G56" s="32" t="s">
        <v>558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4351</v>
      </c>
      <c r="D57" s="33" t="s">
        <v>4352</v>
      </c>
      <c r="E57" s="34" t="s">
        <v>1335</v>
      </c>
      <c r="F57" s="35" t="s">
        <v>741</v>
      </c>
      <c r="G57" s="32" t="s">
        <v>672</v>
      </c>
      <c r="H57" s="36">
        <v>8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4353</v>
      </c>
      <c r="D58" s="33" t="s">
        <v>4354</v>
      </c>
      <c r="E58" s="34" t="s">
        <v>702</v>
      </c>
      <c r="F58" s="35" t="s">
        <v>1042</v>
      </c>
      <c r="G58" s="32" t="s">
        <v>589</v>
      </c>
      <c r="H58" s="36">
        <v>9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4.3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4355</v>
      </c>
      <c r="D59" s="33" t="s">
        <v>128</v>
      </c>
      <c r="E59" s="34" t="s">
        <v>702</v>
      </c>
      <c r="F59" s="35" t="s">
        <v>181</v>
      </c>
      <c r="G59" s="32" t="s">
        <v>558</v>
      </c>
      <c r="H59" s="36">
        <v>8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4356</v>
      </c>
      <c r="D60" s="33" t="s">
        <v>496</v>
      </c>
      <c r="E60" s="34" t="s">
        <v>2391</v>
      </c>
      <c r="F60" s="35" t="s">
        <v>1655</v>
      </c>
      <c r="G60" s="32" t="s">
        <v>1097</v>
      </c>
      <c r="H60" s="36">
        <v>7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3.3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4357</v>
      </c>
      <c r="D61" s="33" t="s">
        <v>128</v>
      </c>
      <c r="E61" s="34" t="s">
        <v>2755</v>
      </c>
      <c r="F61" s="35" t="s">
        <v>257</v>
      </c>
      <c r="G61" s="32" t="s">
        <v>558</v>
      </c>
      <c r="H61" s="36">
        <v>8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4358</v>
      </c>
      <c r="D62" s="33" t="s">
        <v>4359</v>
      </c>
      <c r="E62" s="34" t="s">
        <v>235</v>
      </c>
      <c r="F62" s="35" t="s">
        <v>2165</v>
      </c>
      <c r="G62" s="32" t="s">
        <v>558</v>
      </c>
      <c r="H62" s="36">
        <v>8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4360</v>
      </c>
      <c r="D63" s="33" t="s">
        <v>109</v>
      </c>
      <c r="E63" s="34" t="s">
        <v>235</v>
      </c>
      <c r="F63" s="35" t="s">
        <v>197</v>
      </c>
      <c r="G63" s="32" t="s">
        <v>1007</v>
      </c>
      <c r="H63" s="36">
        <v>8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4361</v>
      </c>
      <c r="D64" s="33" t="s">
        <v>311</v>
      </c>
      <c r="E64" s="34" t="s">
        <v>710</v>
      </c>
      <c r="F64" s="35" t="s">
        <v>1162</v>
      </c>
      <c r="G64" s="32" t="s">
        <v>558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4362</v>
      </c>
      <c r="D65" s="33" t="s">
        <v>405</v>
      </c>
      <c r="E65" s="34" t="s">
        <v>251</v>
      </c>
      <c r="F65" s="35" t="s">
        <v>126</v>
      </c>
      <c r="G65" s="32" t="s">
        <v>672</v>
      </c>
      <c r="H65" s="36">
        <v>8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4363</v>
      </c>
      <c r="D66" s="33" t="s">
        <v>128</v>
      </c>
      <c r="E66" s="34" t="s">
        <v>254</v>
      </c>
      <c r="F66" s="35" t="s">
        <v>1346</v>
      </c>
      <c r="G66" s="32" t="s">
        <v>672</v>
      </c>
      <c r="H66" s="36">
        <v>8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4364</v>
      </c>
      <c r="D67" s="33" t="s">
        <v>985</v>
      </c>
      <c r="E67" s="34" t="s">
        <v>254</v>
      </c>
      <c r="F67" s="35" t="s">
        <v>776</v>
      </c>
      <c r="G67" s="32" t="s">
        <v>1084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4365</v>
      </c>
      <c r="D68" s="33" t="s">
        <v>992</v>
      </c>
      <c r="E68" s="34" t="s">
        <v>260</v>
      </c>
      <c r="F68" s="35" t="s">
        <v>525</v>
      </c>
      <c r="G68" s="32" t="s">
        <v>672</v>
      </c>
      <c r="H68" s="36">
        <v>8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4366</v>
      </c>
      <c r="D69" s="33" t="s">
        <v>356</v>
      </c>
      <c r="E69" s="34" t="s">
        <v>260</v>
      </c>
      <c r="F69" s="35" t="s">
        <v>666</v>
      </c>
      <c r="G69" s="32" t="s">
        <v>889</v>
      </c>
      <c r="H69" s="36">
        <v>8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4367</v>
      </c>
      <c r="D70" s="33" t="s">
        <v>4368</v>
      </c>
      <c r="E70" s="34" t="s">
        <v>260</v>
      </c>
      <c r="F70" s="35" t="s">
        <v>458</v>
      </c>
      <c r="G70" s="32" t="s">
        <v>1572</v>
      </c>
      <c r="H70" s="36">
        <v>8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4369</v>
      </c>
      <c r="D71" s="33" t="s">
        <v>4370</v>
      </c>
      <c r="E71" s="34" t="s">
        <v>3667</v>
      </c>
      <c r="F71" s="35" t="s">
        <v>569</v>
      </c>
      <c r="G71" s="32" t="s">
        <v>1092</v>
      </c>
      <c r="H71" s="36">
        <v>8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4371</v>
      </c>
      <c r="D72" s="33" t="s">
        <v>247</v>
      </c>
      <c r="E72" s="34" t="s">
        <v>1210</v>
      </c>
      <c r="F72" s="35" t="s">
        <v>82</v>
      </c>
      <c r="G72" s="32" t="s">
        <v>558</v>
      </c>
      <c r="H72" s="36">
        <v>8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4372</v>
      </c>
      <c r="D73" s="33" t="s">
        <v>4373</v>
      </c>
      <c r="E73" s="34" t="s">
        <v>1931</v>
      </c>
      <c r="F73" s="35" t="s">
        <v>1324</v>
      </c>
      <c r="G73" s="32" t="s">
        <v>589</v>
      </c>
      <c r="H73" s="36">
        <v>9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4.3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4374</v>
      </c>
      <c r="D74" s="33" t="s">
        <v>1643</v>
      </c>
      <c r="E74" s="34" t="s">
        <v>406</v>
      </c>
      <c r="F74" s="35" t="s">
        <v>553</v>
      </c>
      <c r="G74" s="32" t="s">
        <v>672</v>
      </c>
      <c r="H74" s="36">
        <v>7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3.3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4375</v>
      </c>
      <c r="D75" s="33" t="s">
        <v>817</v>
      </c>
      <c r="E75" s="34" t="s">
        <v>410</v>
      </c>
      <c r="F75" s="35" t="s">
        <v>298</v>
      </c>
      <c r="G75" s="32" t="s">
        <v>589</v>
      </c>
      <c r="H75" s="36">
        <v>7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4376</v>
      </c>
      <c r="D76" s="33" t="s">
        <v>577</v>
      </c>
      <c r="E76" s="34" t="s">
        <v>414</v>
      </c>
      <c r="F76" s="35" t="s">
        <v>1195</v>
      </c>
      <c r="G76" s="32" t="s">
        <v>1030</v>
      </c>
      <c r="H76" s="36">
        <v>8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3.8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4377</v>
      </c>
      <c r="D77" s="33" t="s">
        <v>385</v>
      </c>
      <c r="E77" s="34" t="s">
        <v>728</v>
      </c>
      <c r="F77" s="35" t="s">
        <v>451</v>
      </c>
      <c r="G77" s="32" t="s">
        <v>604</v>
      </c>
      <c r="H77" s="36">
        <v>9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4.3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4378</v>
      </c>
      <c r="D78" s="33" t="s">
        <v>524</v>
      </c>
      <c r="E78" s="34" t="s">
        <v>421</v>
      </c>
      <c r="F78" s="35" t="s">
        <v>2348</v>
      </c>
      <c r="G78" s="32" t="s">
        <v>905</v>
      </c>
      <c r="H78" s="36">
        <v>7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4379</v>
      </c>
      <c r="D79" s="33" t="s">
        <v>817</v>
      </c>
      <c r="E79" s="34" t="s">
        <v>733</v>
      </c>
      <c r="F79" s="35" t="s">
        <v>940</v>
      </c>
      <c r="G79" s="32" t="s">
        <v>905</v>
      </c>
      <c r="H79" s="36">
        <v>8</v>
      </c>
      <c r="I79" s="36">
        <v>7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14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56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2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23" priority="3" operator="greaterThan">
      <formula>10</formula>
    </cfRule>
  </conditionalFormatting>
  <conditionalFormatting sqref="O1:O1048576">
    <cfRule type="duplicateValues" dxfId="22" priority="2"/>
  </conditionalFormatting>
  <conditionalFormatting sqref="C1:C1048576">
    <cfRule type="duplicateValues" dxfId="21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3" style="1" bestFit="1" customWidth="1"/>
    <col min="5" max="5" width="5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29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52</v>
      </c>
      <c r="AK8" s="78">
        <f>+$AJ$8/$AA$8</f>
        <v>0.72222222222222221</v>
      </c>
      <c r="AL8" s="70">
        <f>COUNTIF($X$10:$X$140,"Đạt")</f>
        <v>16</v>
      </c>
      <c r="AM8" s="77">
        <f>+$AL$8/$AA$8</f>
        <v>0.22222222222222221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4100</v>
      </c>
      <c r="D10" s="21" t="s">
        <v>4101</v>
      </c>
      <c r="E10" s="22" t="s">
        <v>64</v>
      </c>
      <c r="F10" s="23" t="s">
        <v>1269</v>
      </c>
      <c r="G10" s="20" t="s">
        <v>659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4102</v>
      </c>
      <c r="D11" s="33" t="s">
        <v>1073</v>
      </c>
      <c r="E11" s="34" t="s">
        <v>64</v>
      </c>
      <c r="F11" s="35" t="s">
        <v>160</v>
      </c>
      <c r="G11" s="32" t="s">
        <v>659</v>
      </c>
      <c r="H11" s="36">
        <v>4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4103</v>
      </c>
      <c r="D12" s="33" t="s">
        <v>88</v>
      </c>
      <c r="E12" s="34" t="s">
        <v>93</v>
      </c>
      <c r="F12" s="35" t="s">
        <v>3032</v>
      </c>
      <c r="G12" s="32" t="s">
        <v>544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4104</v>
      </c>
      <c r="D13" s="33" t="s">
        <v>187</v>
      </c>
      <c r="E13" s="34" t="s">
        <v>321</v>
      </c>
      <c r="F13" s="35" t="s">
        <v>2051</v>
      </c>
      <c r="G13" s="32" t="s">
        <v>1389</v>
      </c>
      <c r="H13" s="36">
        <v>8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4105</v>
      </c>
      <c r="D14" s="33" t="s">
        <v>904</v>
      </c>
      <c r="E14" s="34" t="s">
        <v>324</v>
      </c>
      <c r="F14" s="35" t="s">
        <v>770</v>
      </c>
      <c r="G14" s="32" t="s">
        <v>759</v>
      </c>
      <c r="H14" s="36">
        <v>7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4106</v>
      </c>
      <c r="D15" s="33" t="s">
        <v>247</v>
      </c>
      <c r="E15" s="34" t="s">
        <v>324</v>
      </c>
      <c r="F15" s="35" t="s">
        <v>1914</v>
      </c>
      <c r="G15" s="32" t="s">
        <v>1007</v>
      </c>
      <c r="H15" s="36">
        <v>8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4107</v>
      </c>
      <c r="D16" s="33" t="s">
        <v>1019</v>
      </c>
      <c r="E16" s="34" t="s">
        <v>328</v>
      </c>
      <c r="F16" s="35" t="s">
        <v>228</v>
      </c>
      <c r="G16" s="32" t="s">
        <v>911</v>
      </c>
      <c r="H16" s="36">
        <v>6</v>
      </c>
      <c r="I16" s="36">
        <v>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1.8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>
        <v>304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4108</v>
      </c>
      <c r="D17" s="33" t="s">
        <v>1356</v>
      </c>
      <c r="E17" s="34" t="s">
        <v>101</v>
      </c>
      <c r="F17" s="35" t="s">
        <v>4109</v>
      </c>
      <c r="G17" s="32" t="s">
        <v>554</v>
      </c>
      <c r="H17" s="36">
        <v>2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1.8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4110</v>
      </c>
      <c r="D18" s="33" t="s">
        <v>74</v>
      </c>
      <c r="E18" s="34" t="s">
        <v>113</v>
      </c>
      <c r="F18" s="35" t="s">
        <v>415</v>
      </c>
      <c r="G18" s="32" t="s">
        <v>707</v>
      </c>
      <c r="H18" s="36">
        <v>6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4111</v>
      </c>
      <c r="D19" s="33" t="s">
        <v>396</v>
      </c>
      <c r="E19" s="34" t="s">
        <v>4112</v>
      </c>
      <c r="F19" s="35" t="s">
        <v>1195</v>
      </c>
      <c r="G19" s="32" t="s">
        <v>744</v>
      </c>
      <c r="H19" s="36">
        <v>3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2.2999999999999998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4113</v>
      </c>
      <c r="D20" s="33" t="s">
        <v>4114</v>
      </c>
      <c r="E20" s="34" t="s">
        <v>125</v>
      </c>
      <c r="F20" s="35" t="s">
        <v>380</v>
      </c>
      <c r="G20" s="32" t="s">
        <v>1007</v>
      </c>
      <c r="H20" s="36">
        <v>9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4.0999999999999996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4115</v>
      </c>
      <c r="D21" s="33" t="s">
        <v>1413</v>
      </c>
      <c r="E21" s="34" t="s">
        <v>976</v>
      </c>
      <c r="F21" s="35" t="s">
        <v>3695</v>
      </c>
      <c r="G21" s="32" t="s">
        <v>540</v>
      </c>
      <c r="H21" s="36">
        <v>5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4116</v>
      </c>
      <c r="D22" s="33" t="s">
        <v>817</v>
      </c>
      <c r="E22" s="34" t="s">
        <v>477</v>
      </c>
      <c r="F22" s="35" t="s">
        <v>3124</v>
      </c>
      <c r="G22" s="32" t="s">
        <v>1022</v>
      </c>
      <c r="H22" s="36">
        <v>7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3.7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4117</v>
      </c>
      <c r="D23" s="33" t="s">
        <v>4118</v>
      </c>
      <c r="E23" s="34" t="s">
        <v>140</v>
      </c>
      <c r="F23" s="35" t="s">
        <v>351</v>
      </c>
      <c r="G23" s="32" t="s">
        <v>573</v>
      </c>
      <c r="H23" s="36">
        <v>0</v>
      </c>
      <c r="I23" s="36">
        <v>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>Không đủ ĐKDT</v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4119</v>
      </c>
      <c r="D24" s="33" t="s">
        <v>128</v>
      </c>
      <c r="E24" s="34" t="s">
        <v>1155</v>
      </c>
      <c r="F24" s="35" t="s">
        <v>4120</v>
      </c>
      <c r="G24" s="32" t="s">
        <v>659</v>
      </c>
      <c r="H24" s="36">
        <v>7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4121</v>
      </c>
      <c r="D25" s="33" t="s">
        <v>4015</v>
      </c>
      <c r="E25" s="34" t="s">
        <v>1155</v>
      </c>
      <c r="F25" s="35" t="s">
        <v>4122</v>
      </c>
      <c r="G25" s="32" t="s">
        <v>540</v>
      </c>
      <c r="H25" s="36">
        <v>5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3.1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4123</v>
      </c>
      <c r="D26" s="33" t="s">
        <v>4124</v>
      </c>
      <c r="E26" s="34" t="s">
        <v>1155</v>
      </c>
      <c r="F26" s="35" t="s">
        <v>930</v>
      </c>
      <c r="G26" s="32" t="s">
        <v>680</v>
      </c>
      <c r="H26" s="36">
        <v>7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3.7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4125</v>
      </c>
      <c r="D27" s="33" t="s">
        <v>4114</v>
      </c>
      <c r="E27" s="34" t="s">
        <v>148</v>
      </c>
      <c r="F27" s="35" t="s">
        <v>543</v>
      </c>
      <c r="G27" s="32" t="s">
        <v>591</v>
      </c>
      <c r="H27" s="36">
        <v>7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4126</v>
      </c>
      <c r="D28" s="33" t="s">
        <v>4127</v>
      </c>
      <c r="E28" s="34" t="s">
        <v>148</v>
      </c>
      <c r="F28" s="35" t="s">
        <v>4128</v>
      </c>
      <c r="G28" s="32" t="s">
        <v>1389</v>
      </c>
      <c r="H28" s="36">
        <v>5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3.1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4129</v>
      </c>
      <c r="D29" s="33" t="s">
        <v>2289</v>
      </c>
      <c r="E29" s="34" t="s">
        <v>822</v>
      </c>
      <c r="F29" s="35" t="s">
        <v>666</v>
      </c>
      <c r="G29" s="32" t="s">
        <v>680</v>
      </c>
      <c r="H29" s="36">
        <v>0</v>
      </c>
      <c r="I29" s="36">
        <v>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>Không đủ ĐKDT</v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4130</v>
      </c>
      <c r="D30" s="33" t="s">
        <v>2604</v>
      </c>
      <c r="E30" s="34" t="s">
        <v>4131</v>
      </c>
      <c r="F30" s="35" t="s">
        <v>4132</v>
      </c>
      <c r="G30" s="32" t="s">
        <v>759</v>
      </c>
      <c r="H30" s="36">
        <v>6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4133</v>
      </c>
      <c r="D31" s="33" t="s">
        <v>4134</v>
      </c>
      <c r="E31" s="34" t="s">
        <v>365</v>
      </c>
      <c r="F31" s="35" t="s">
        <v>1289</v>
      </c>
      <c r="G31" s="32" t="s">
        <v>744</v>
      </c>
      <c r="H31" s="36">
        <v>8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4135</v>
      </c>
      <c r="D32" s="33" t="s">
        <v>1908</v>
      </c>
      <c r="E32" s="34" t="s">
        <v>365</v>
      </c>
      <c r="F32" s="35" t="s">
        <v>168</v>
      </c>
      <c r="G32" s="32" t="s">
        <v>680</v>
      </c>
      <c r="H32" s="36">
        <v>8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4136</v>
      </c>
      <c r="D33" s="33" t="s">
        <v>311</v>
      </c>
      <c r="E33" s="34" t="s">
        <v>156</v>
      </c>
      <c r="F33" s="35" t="s">
        <v>1330</v>
      </c>
      <c r="G33" s="32" t="s">
        <v>680</v>
      </c>
      <c r="H33" s="36">
        <v>0</v>
      </c>
      <c r="I33" s="36">
        <v>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304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4137</v>
      </c>
      <c r="D34" s="33" t="s">
        <v>166</v>
      </c>
      <c r="E34" s="34" t="s">
        <v>163</v>
      </c>
      <c r="F34" s="35" t="s">
        <v>1242</v>
      </c>
      <c r="G34" s="32" t="s">
        <v>1389</v>
      </c>
      <c r="H34" s="36">
        <v>8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4138</v>
      </c>
      <c r="D35" s="33" t="s">
        <v>4139</v>
      </c>
      <c r="E35" s="34" t="s">
        <v>625</v>
      </c>
      <c r="F35" s="35" t="s">
        <v>160</v>
      </c>
      <c r="G35" s="32" t="s">
        <v>578</v>
      </c>
      <c r="H35" s="36">
        <v>7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4140</v>
      </c>
      <c r="D36" s="33" t="s">
        <v>942</v>
      </c>
      <c r="E36" s="34" t="s">
        <v>625</v>
      </c>
      <c r="F36" s="35" t="s">
        <v>3119</v>
      </c>
      <c r="G36" s="32" t="s">
        <v>777</v>
      </c>
      <c r="H36" s="36">
        <v>0</v>
      </c>
      <c r="I36" s="36">
        <v>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4141</v>
      </c>
      <c r="D37" s="33" t="s">
        <v>1003</v>
      </c>
      <c r="E37" s="34" t="s">
        <v>167</v>
      </c>
      <c r="F37" s="35" t="s">
        <v>855</v>
      </c>
      <c r="G37" s="32" t="s">
        <v>595</v>
      </c>
      <c r="H37" s="36">
        <v>7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3.5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4142</v>
      </c>
      <c r="D38" s="33" t="s">
        <v>4143</v>
      </c>
      <c r="E38" s="34" t="s">
        <v>3413</v>
      </c>
      <c r="F38" s="35" t="s">
        <v>1697</v>
      </c>
      <c r="G38" s="32" t="s">
        <v>591</v>
      </c>
      <c r="H38" s="36">
        <v>4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4144</v>
      </c>
      <c r="D39" s="33" t="s">
        <v>405</v>
      </c>
      <c r="E39" s="34" t="s">
        <v>847</v>
      </c>
      <c r="F39" s="35" t="s">
        <v>858</v>
      </c>
      <c r="G39" s="32" t="s">
        <v>656</v>
      </c>
      <c r="H39" s="36">
        <v>8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4145</v>
      </c>
      <c r="D40" s="33" t="s">
        <v>4146</v>
      </c>
      <c r="E40" s="34" t="s">
        <v>175</v>
      </c>
      <c r="F40" s="35" t="s">
        <v>990</v>
      </c>
      <c r="G40" s="32" t="s">
        <v>591</v>
      </c>
      <c r="H40" s="36">
        <v>8</v>
      </c>
      <c r="I40" s="36">
        <v>5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4147</v>
      </c>
      <c r="D41" s="33" t="s">
        <v>405</v>
      </c>
      <c r="E41" s="34" t="s">
        <v>184</v>
      </c>
      <c r="F41" s="35" t="s">
        <v>2938</v>
      </c>
      <c r="G41" s="32" t="s">
        <v>591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4148</v>
      </c>
      <c r="D42" s="33" t="s">
        <v>3664</v>
      </c>
      <c r="E42" s="34" t="s">
        <v>196</v>
      </c>
      <c r="F42" s="35" t="s">
        <v>1812</v>
      </c>
      <c r="G42" s="32" t="s">
        <v>707</v>
      </c>
      <c r="H42" s="36">
        <v>6</v>
      </c>
      <c r="I42" s="36">
        <v>5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2.8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4149</v>
      </c>
      <c r="D43" s="33" t="s">
        <v>356</v>
      </c>
      <c r="E43" s="34" t="s">
        <v>196</v>
      </c>
      <c r="F43" s="35" t="s">
        <v>4150</v>
      </c>
      <c r="G43" s="32" t="s">
        <v>634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4151</v>
      </c>
      <c r="D44" s="33" t="s">
        <v>3470</v>
      </c>
      <c r="E44" s="34" t="s">
        <v>1025</v>
      </c>
      <c r="F44" s="35" t="s">
        <v>1266</v>
      </c>
      <c r="G44" s="32" t="s">
        <v>563</v>
      </c>
      <c r="H44" s="36">
        <v>5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2.9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4152</v>
      </c>
      <c r="D45" s="33" t="s">
        <v>4153</v>
      </c>
      <c r="E45" s="34" t="s">
        <v>203</v>
      </c>
      <c r="F45" s="35" t="s">
        <v>1262</v>
      </c>
      <c r="G45" s="32" t="s">
        <v>777</v>
      </c>
      <c r="H45" s="36">
        <v>6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4154</v>
      </c>
      <c r="D46" s="33" t="s">
        <v>222</v>
      </c>
      <c r="E46" s="34" t="s">
        <v>207</v>
      </c>
      <c r="F46" s="35" t="s">
        <v>1465</v>
      </c>
      <c r="G46" s="32" t="s">
        <v>714</v>
      </c>
      <c r="H46" s="36">
        <v>8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4155</v>
      </c>
      <c r="D47" s="33" t="s">
        <v>218</v>
      </c>
      <c r="E47" s="34" t="s">
        <v>1768</v>
      </c>
      <c r="F47" s="35" t="s">
        <v>366</v>
      </c>
      <c r="G47" s="32" t="s">
        <v>707</v>
      </c>
      <c r="H47" s="36">
        <v>4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4156</v>
      </c>
      <c r="D48" s="33" t="s">
        <v>128</v>
      </c>
      <c r="E48" s="34" t="s">
        <v>3644</v>
      </c>
      <c r="F48" s="35" t="s">
        <v>185</v>
      </c>
      <c r="G48" s="32" t="s">
        <v>595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4157</v>
      </c>
      <c r="D49" s="33" t="s">
        <v>222</v>
      </c>
      <c r="E49" s="34" t="s">
        <v>683</v>
      </c>
      <c r="F49" s="35" t="s">
        <v>713</v>
      </c>
      <c r="G49" s="32" t="s">
        <v>540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4158</v>
      </c>
      <c r="D50" s="33" t="s">
        <v>222</v>
      </c>
      <c r="E50" s="34" t="s">
        <v>1481</v>
      </c>
      <c r="F50" s="35" t="s">
        <v>940</v>
      </c>
      <c r="G50" s="32" t="s">
        <v>533</v>
      </c>
      <c r="H50" s="36">
        <v>0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1.4</v>
      </c>
      <c r="R50" s="40" t="str">
        <f t="shared" si="0"/>
        <v>F</v>
      </c>
      <c r="S50" s="41" t="str">
        <f t="shared" si="1"/>
        <v>Kém</v>
      </c>
      <c r="T50" s="42" t="str">
        <f t="shared" si="4"/>
        <v>Không đủ ĐKDT</v>
      </c>
      <c r="U50" s="43">
        <v>305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4159</v>
      </c>
      <c r="D51" s="33" t="s">
        <v>151</v>
      </c>
      <c r="E51" s="34" t="s">
        <v>876</v>
      </c>
      <c r="F51" s="35" t="s">
        <v>1354</v>
      </c>
      <c r="G51" s="32" t="s">
        <v>659</v>
      </c>
      <c r="H51" s="36">
        <v>6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3.4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4160</v>
      </c>
      <c r="D52" s="33" t="s">
        <v>1146</v>
      </c>
      <c r="E52" s="34" t="s">
        <v>876</v>
      </c>
      <c r="F52" s="35" t="s">
        <v>1123</v>
      </c>
      <c r="G52" s="32" t="s">
        <v>595</v>
      </c>
      <c r="H52" s="36">
        <v>4</v>
      </c>
      <c r="I52" s="36">
        <v>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1.2</v>
      </c>
      <c r="R52" s="40" t="str">
        <f t="shared" si="0"/>
        <v>F</v>
      </c>
      <c r="S52" s="41" t="str">
        <f t="shared" si="1"/>
        <v>Kém</v>
      </c>
      <c r="T52" s="42" t="str">
        <f t="shared" si="4"/>
        <v>Không đủ ĐKDT</v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4161</v>
      </c>
      <c r="D53" s="33" t="s">
        <v>218</v>
      </c>
      <c r="E53" s="34" t="s">
        <v>1487</v>
      </c>
      <c r="F53" s="35" t="s">
        <v>1032</v>
      </c>
      <c r="G53" s="32" t="s">
        <v>911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4162</v>
      </c>
      <c r="D54" s="33" t="s">
        <v>396</v>
      </c>
      <c r="E54" s="34" t="s">
        <v>2391</v>
      </c>
      <c r="F54" s="35" t="s">
        <v>4163</v>
      </c>
      <c r="G54" s="32" t="s">
        <v>4164</v>
      </c>
      <c r="H54" s="36">
        <v>8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4165</v>
      </c>
      <c r="D55" s="33" t="s">
        <v>799</v>
      </c>
      <c r="E55" s="34" t="s">
        <v>231</v>
      </c>
      <c r="F55" s="35" t="s">
        <v>4166</v>
      </c>
      <c r="G55" s="32" t="s">
        <v>659</v>
      </c>
      <c r="H55" s="36">
        <v>2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4167</v>
      </c>
      <c r="D56" s="33" t="s">
        <v>1395</v>
      </c>
      <c r="E56" s="34" t="s">
        <v>235</v>
      </c>
      <c r="F56" s="35" t="s">
        <v>3966</v>
      </c>
      <c r="G56" s="32" t="s">
        <v>578</v>
      </c>
      <c r="H56" s="36">
        <v>8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4168</v>
      </c>
      <c r="D57" s="33" t="s">
        <v>600</v>
      </c>
      <c r="E57" s="34" t="s">
        <v>710</v>
      </c>
      <c r="F57" s="35" t="s">
        <v>845</v>
      </c>
      <c r="G57" s="32" t="s">
        <v>789</v>
      </c>
      <c r="H57" s="36">
        <v>8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4169</v>
      </c>
      <c r="D58" s="33" t="s">
        <v>4170</v>
      </c>
      <c r="E58" s="34" t="s">
        <v>2036</v>
      </c>
      <c r="F58" s="35" t="s">
        <v>305</v>
      </c>
      <c r="G58" s="32" t="s">
        <v>793</v>
      </c>
      <c r="H58" s="36">
        <v>0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1.2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305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4171</v>
      </c>
      <c r="D59" s="33" t="s">
        <v>875</v>
      </c>
      <c r="E59" s="34" t="s">
        <v>507</v>
      </c>
      <c r="F59" s="35" t="s">
        <v>784</v>
      </c>
      <c r="G59" s="32" t="s">
        <v>573</v>
      </c>
      <c r="H59" s="36">
        <v>8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4172</v>
      </c>
      <c r="D60" s="33" t="s">
        <v>431</v>
      </c>
      <c r="E60" s="34" t="s">
        <v>251</v>
      </c>
      <c r="F60" s="35" t="s">
        <v>432</v>
      </c>
      <c r="G60" s="32" t="s">
        <v>536</v>
      </c>
      <c r="H60" s="36">
        <v>7</v>
      </c>
      <c r="I60" s="36">
        <v>5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4173</v>
      </c>
      <c r="D61" s="33" t="s">
        <v>434</v>
      </c>
      <c r="E61" s="34" t="s">
        <v>260</v>
      </c>
      <c r="F61" s="35" t="s">
        <v>305</v>
      </c>
      <c r="G61" s="32" t="s">
        <v>581</v>
      </c>
      <c r="H61" s="36">
        <v>8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4174</v>
      </c>
      <c r="D62" s="33" t="s">
        <v>1099</v>
      </c>
      <c r="E62" s="34" t="s">
        <v>260</v>
      </c>
      <c r="F62" s="35" t="s">
        <v>2637</v>
      </c>
      <c r="G62" s="32" t="s">
        <v>1007</v>
      </c>
      <c r="H62" s="36">
        <v>8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4175</v>
      </c>
      <c r="D63" s="33" t="s">
        <v>128</v>
      </c>
      <c r="E63" s="34" t="s">
        <v>717</v>
      </c>
      <c r="F63" s="35" t="s">
        <v>626</v>
      </c>
      <c r="G63" s="32" t="s">
        <v>659</v>
      </c>
      <c r="H63" s="36">
        <v>8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4176</v>
      </c>
      <c r="D64" s="33" t="s">
        <v>396</v>
      </c>
      <c r="E64" s="34" t="s">
        <v>2172</v>
      </c>
      <c r="F64" s="35" t="s">
        <v>494</v>
      </c>
      <c r="G64" s="32" t="s">
        <v>614</v>
      </c>
      <c r="H64" s="36">
        <v>4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4177</v>
      </c>
      <c r="D65" s="33" t="s">
        <v>4178</v>
      </c>
      <c r="E65" s="34" t="s">
        <v>4179</v>
      </c>
      <c r="F65" s="35" t="s">
        <v>916</v>
      </c>
      <c r="G65" s="32" t="s">
        <v>777</v>
      </c>
      <c r="H65" s="36">
        <v>0</v>
      </c>
      <c r="I65" s="36">
        <v>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>Không đủ ĐKDT</v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4180</v>
      </c>
      <c r="D66" s="33" t="s">
        <v>345</v>
      </c>
      <c r="E66" s="34" t="s">
        <v>275</v>
      </c>
      <c r="F66" s="35" t="s">
        <v>1599</v>
      </c>
      <c r="G66" s="32" t="s">
        <v>591</v>
      </c>
      <c r="H66" s="36">
        <v>4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4181</v>
      </c>
      <c r="D67" s="33" t="s">
        <v>1000</v>
      </c>
      <c r="E67" s="34" t="s">
        <v>1210</v>
      </c>
      <c r="F67" s="35" t="s">
        <v>2760</v>
      </c>
      <c r="G67" s="32" t="s">
        <v>573</v>
      </c>
      <c r="H67" s="36">
        <v>6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4182</v>
      </c>
      <c r="D68" s="33" t="s">
        <v>3939</v>
      </c>
      <c r="E68" s="34" t="s">
        <v>901</v>
      </c>
      <c r="F68" s="35" t="s">
        <v>1991</v>
      </c>
      <c r="G68" s="32" t="s">
        <v>714</v>
      </c>
      <c r="H68" s="36">
        <v>7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4183</v>
      </c>
      <c r="D69" s="33" t="s">
        <v>1268</v>
      </c>
      <c r="E69" s="34" t="s">
        <v>4184</v>
      </c>
      <c r="F69" s="35" t="s">
        <v>2954</v>
      </c>
      <c r="G69" s="32" t="s">
        <v>755</v>
      </c>
      <c r="H69" s="36">
        <v>8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4185</v>
      </c>
      <c r="D70" s="33" t="s">
        <v>4186</v>
      </c>
      <c r="E70" s="34" t="s">
        <v>406</v>
      </c>
      <c r="F70" s="35" t="s">
        <v>2019</v>
      </c>
      <c r="G70" s="32" t="s">
        <v>620</v>
      </c>
      <c r="H70" s="36">
        <v>5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3.1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4187</v>
      </c>
      <c r="D71" s="33" t="s">
        <v>131</v>
      </c>
      <c r="E71" s="34" t="s">
        <v>406</v>
      </c>
      <c r="F71" s="35" t="s">
        <v>770</v>
      </c>
      <c r="G71" s="32" t="s">
        <v>573</v>
      </c>
      <c r="H71" s="36">
        <v>9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4.3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4188</v>
      </c>
      <c r="D72" s="33" t="s">
        <v>218</v>
      </c>
      <c r="E72" s="34" t="s">
        <v>406</v>
      </c>
      <c r="F72" s="35" t="s">
        <v>1013</v>
      </c>
      <c r="G72" s="32" t="s">
        <v>1022</v>
      </c>
      <c r="H72" s="36">
        <v>7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4189</v>
      </c>
      <c r="D73" s="33" t="s">
        <v>4190</v>
      </c>
      <c r="E73" s="34" t="s">
        <v>421</v>
      </c>
      <c r="F73" s="35" t="s">
        <v>4191</v>
      </c>
      <c r="G73" s="32" t="s">
        <v>1446</v>
      </c>
      <c r="H73" s="36">
        <v>0</v>
      </c>
      <c r="I73" s="36">
        <v>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>Không đủ ĐKDT</v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4192</v>
      </c>
      <c r="D74" s="33" t="s">
        <v>385</v>
      </c>
      <c r="E74" s="34" t="s">
        <v>1228</v>
      </c>
      <c r="F74" s="35" t="s">
        <v>224</v>
      </c>
      <c r="G74" s="32" t="s">
        <v>1007</v>
      </c>
      <c r="H74" s="36">
        <v>9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4.3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4193</v>
      </c>
      <c r="D75" s="33" t="s">
        <v>1208</v>
      </c>
      <c r="E75" s="34" t="s">
        <v>1373</v>
      </c>
      <c r="F75" s="35" t="s">
        <v>415</v>
      </c>
      <c r="G75" s="32" t="s">
        <v>1022</v>
      </c>
      <c r="H75" s="36">
        <v>3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2.5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4194</v>
      </c>
      <c r="D76" s="33" t="s">
        <v>128</v>
      </c>
      <c r="E76" s="34" t="s">
        <v>4195</v>
      </c>
      <c r="F76" s="35" t="s">
        <v>276</v>
      </c>
      <c r="G76" s="32" t="s">
        <v>591</v>
      </c>
      <c r="H76" s="36">
        <v>7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3.7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4196</v>
      </c>
      <c r="D77" s="33" t="s">
        <v>128</v>
      </c>
      <c r="E77" s="34" t="s">
        <v>3690</v>
      </c>
      <c r="F77" s="35" t="s">
        <v>4197</v>
      </c>
      <c r="G77" s="32" t="s">
        <v>714</v>
      </c>
      <c r="H77" s="36">
        <v>9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4.3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16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52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20" priority="3" operator="greaterThan">
      <formula>10</formula>
    </cfRule>
  </conditionalFormatting>
  <conditionalFormatting sqref="O1:O1048576">
    <cfRule type="duplicateValues" dxfId="19" priority="2"/>
  </conditionalFormatting>
  <conditionalFormatting sqref="C1:C1048576">
    <cfRule type="duplicateValues" dxfId="18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25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33203125" style="1" bestFit="1" customWidth="1"/>
    <col min="5" max="5" width="5" style="1" bestFit="1" customWidth="1"/>
    <col min="6" max="6" width="9.33203125" style="1" hidden="1" customWidth="1"/>
    <col min="7" max="7" width="10.1093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30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43</v>
      </c>
      <c r="AK8" s="78">
        <f>+$AJ$8/$AA$8</f>
        <v>0.59722222222222221</v>
      </c>
      <c r="AL8" s="70">
        <f>COUNTIF($X$10:$X$140,"Đạt")</f>
        <v>25</v>
      </c>
      <c r="AM8" s="77">
        <f>+$AL$8/$AA$8</f>
        <v>0.34722222222222221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4380</v>
      </c>
      <c r="D10" s="21" t="s">
        <v>568</v>
      </c>
      <c r="E10" s="22" t="s">
        <v>927</v>
      </c>
      <c r="F10" s="23" t="s">
        <v>3358</v>
      </c>
      <c r="G10" s="20" t="s">
        <v>744</v>
      </c>
      <c r="H10" s="24">
        <v>0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1.4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>Không đủ ĐKDT</v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4381</v>
      </c>
      <c r="D11" s="33" t="s">
        <v>438</v>
      </c>
      <c r="E11" s="34" t="s">
        <v>927</v>
      </c>
      <c r="F11" s="35" t="s">
        <v>4382</v>
      </c>
      <c r="G11" s="32" t="s">
        <v>1389</v>
      </c>
      <c r="H11" s="36">
        <v>6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4383</v>
      </c>
      <c r="D12" s="33" t="s">
        <v>109</v>
      </c>
      <c r="E12" s="34" t="s">
        <v>312</v>
      </c>
      <c r="F12" s="35" t="s">
        <v>272</v>
      </c>
      <c r="G12" s="32" t="s">
        <v>549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4384</v>
      </c>
      <c r="D13" s="33" t="s">
        <v>4385</v>
      </c>
      <c r="E13" s="34" t="s">
        <v>443</v>
      </c>
      <c r="F13" s="35" t="s">
        <v>4386</v>
      </c>
      <c r="G13" s="32" t="s">
        <v>1381</v>
      </c>
      <c r="H13" s="36">
        <v>6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4387</v>
      </c>
      <c r="D14" s="33" t="s">
        <v>382</v>
      </c>
      <c r="E14" s="34" t="s">
        <v>934</v>
      </c>
      <c r="F14" s="35" t="s">
        <v>2284</v>
      </c>
      <c r="G14" s="32" t="s">
        <v>1097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4388</v>
      </c>
      <c r="D15" s="33" t="s">
        <v>331</v>
      </c>
      <c r="E15" s="34" t="s">
        <v>321</v>
      </c>
      <c r="F15" s="35" t="s">
        <v>65</v>
      </c>
      <c r="G15" s="32" t="s">
        <v>1022</v>
      </c>
      <c r="H15" s="36">
        <v>3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2.2999999999999998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4389</v>
      </c>
      <c r="D16" s="33" t="s">
        <v>109</v>
      </c>
      <c r="E16" s="34" t="s">
        <v>324</v>
      </c>
      <c r="F16" s="35" t="s">
        <v>4390</v>
      </c>
      <c r="G16" s="32" t="s">
        <v>1022</v>
      </c>
      <c r="H16" s="36">
        <v>7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3.7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4391</v>
      </c>
      <c r="D17" s="33" t="s">
        <v>4392</v>
      </c>
      <c r="E17" s="34" t="s">
        <v>4393</v>
      </c>
      <c r="F17" s="35" t="s">
        <v>287</v>
      </c>
      <c r="G17" s="32" t="s">
        <v>659</v>
      </c>
      <c r="H17" s="36">
        <v>4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2.8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4394</v>
      </c>
      <c r="D18" s="33" t="s">
        <v>128</v>
      </c>
      <c r="E18" s="34" t="s">
        <v>954</v>
      </c>
      <c r="F18" s="35" t="s">
        <v>952</v>
      </c>
      <c r="G18" s="32" t="s">
        <v>744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4395</v>
      </c>
      <c r="D19" s="33" t="s">
        <v>1596</v>
      </c>
      <c r="E19" s="34" t="s">
        <v>101</v>
      </c>
      <c r="F19" s="35" t="s">
        <v>322</v>
      </c>
      <c r="G19" s="32" t="s">
        <v>620</v>
      </c>
      <c r="H19" s="36">
        <v>8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4396</v>
      </c>
      <c r="D20" s="33" t="s">
        <v>4397</v>
      </c>
      <c r="E20" s="34" t="s">
        <v>105</v>
      </c>
      <c r="F20" s="35" t="s">
        <v>1001</v>
      </c>
      <c r="G20" s="32" t="s">
        <v>549</v>
      </c>
      <c r="H20" s="36">
        <v>7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4398</v>
      </c>
      <c r="D21" s="33" t="s">
        <v>804</v>
      </c>
      <c r="E21" s="34" t="s">
        <v>339</v>
      </c>
      <c r="F21" s="35" t="s">
        <v>3774</v>
      </c>
      <c r="G21" s="32" t="s">
        <v>549</v>
      </c>
      <c r="H21" s="36">
        <v>5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4399</v>
      </c>
      <c r="D22" s="33" t="s">
        <v>4400</v>
      </c>
      <c r="E22" s="34" t="s">
        <v>125</v>
      </c>
      <c r="F22" s="35" t="s">
        <v>1216</v>
      </c>
      <c r="G22" s="32" t="s">
        <v>549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4401</v>
      </c>
      <c r="D23" s="33" t="s">
        <v>2117</v>
      </c>
      <c r="E23" s="34" t="s">
        <v>350</v>
      </c>
      <c r="F23" s="35" t="s">
        <v>370</v>
      </c>
      <c r="G23" s="32" t="s">
        <v>614</v>
      </c>
      <c r="H23" s="36">
        <v>5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4402</v>
      </c>
      <c r="D24" s="33" t="s">
        <v>3815</v>
      </c>
      <c r="E24" s="34" t="s">
        <v>350</v>
      </c>
      <c r="F24" s="35" t="s">
        <v>332</v>
      </c>
      <c r="G24" s="32" t="s">
        <v>744</v>
      </c>
      <c r="H24" s="36">
        <v>9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4403</v>
      </c>
      <c r="D25" s="33" t="s">
        <v>1037</v>
      </c>
      <c r="E25" s="34" t="s">
        <v>976</v>
      </c>
      <c r="F25" s="35" t="s">
        <v>2602</v>
      </c>
      <c r="G25" s="32" t="s">
        <v>549</v>
      </c>
      <c r="H25" s="36">
        <v>9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4.3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4404</v>
      </c>
      <c r="D26" s="33" t="s">
        <v>4405</v>
      </c>
      <c r="E26" s="34" t="s">
        <v>976</v>
      </c>
      <c r="F26" s="35" t="s">
        <v>1330</v>
      </c>
      <c r="G26" s="32" t="s">
        <v>911</v>
      </c>
      <c r="H26" s="36">
        <v>5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3.3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4406</v>
      </c>
      <c r="D27" s="33" t="s">
        <v>4407</v>
      </c>
      <c r="E27" s="34" t="s">
        <v>812</v>
      </c>
      <c r="F27" s="35" t="s">
        <v>242</v>
      </c>
      <c r="G27" s="32" t="s">
        <v>540</v>
      </c>
      <c r="H27" s="36">
        <v>5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2.9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4408</v>
      </c>
      <c r="D28" s="33" t="s">
        <v>880</v>
      </c>
      <c r="E28" s="34" t="s">
        <v>477</v>
      </c>
      <c r="F28" s="35" t="s">
        <v>242</v>
      </c>
      <c r="G28" s="32" t="s">
        <v>549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4409</v>
      </c>
      <c r="D29" s="33" t="s">
        <v>4410</v>
      </c>
      <c r="E29" s="34" t="s">
        <v>477</v>
      </c>
      <c r="F29" s="35" t="s">
        <v>4411</v>
      </c>
      <c r="G29" s="32" t="s">
        <v>1381</v>
      </c>
      <c r="H29" s="36">
        <v>0</v>
      </c>
      <c r="I29" s="36">
        <v>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>Không đủ ĐKDT</v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4412</v>
      </c>
      <c r="D30" s="33" t="s">
        <v>4034</v>
      </c>
      <c r="E30" s="34" t="s">
        <v>365</v>
      </c>
      <c r="F30" s="35" t="s">
        <v>773</v>
      </c>
      <c r="G30" s="32" t="s">
        <v>755</v>
      </c>
      <c r="H30" s="36">
        <v>0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1.4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4413</v>
      </c>
      <c r="D31" s="33" t="s">
        <v>600</v>
      </c>
      <c r="E31" s="34" t="s">
        <v>163</v>
      </c>
      <c r="F31" s="35" t="s">
        <v>1123</v>
      </c>
      <c r="G31" s="32" t="s">
        <v>549</v>
      </c>
      <c r="H31" s="36">
        <v>4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4414</v>
      </c>
      <c r="D32" s="33" t="s">
        <v>4415</v>
      </c>
      <c r="E32" s="34" t="s">
        <v>4416</v>
      </c>
      <c r="F32" s="35" t="s">
        <v>4417</v>
      </c>
      <c r="G32" s="32" t="s">
        <v>1381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4418</v>
      </c>
      <c r="D33" s="33" t="s">
        <v>159</v>
      </c>
      <c r="E33" s="34" t="s">
        <v>625</v>
      </c>
      <c r="F33" s="35" t="s">
        <v>1065</v>
      </c>
      <c r="G33" s="32" t="s">
        <v>634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4419</v>
      </c>
      <c r="D34" s="33" t="s">
        <v>2088</v>
      </c>
      <c r="E34" s="34" t="s">
        <v>625</v>
      </c>
      <c r="F34" s="35" t="s">
        <v>2077</v>
      </c>
      <c r="G34" s="32" t="s">
        <v>1381</v>
      </c>
      <c r="H34" s="36">
        <v>0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4420</v>
      </c>
      <c r="D35" s="33" t="s">
        <v>385</v>
      </c>
      <c r="E35" s="34" t="s">
        <v>4421</v>
      </c>
      <c r="F35" s="35" t="s">
        <v>2520</v>
      </c>
      <c r="G35" s="32" t="s">
        <v>755</v>
      </c>
      <c r="H35" s="36">
        <v>8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4422</v>
      </c>
      <c r="D36" s="33" t="s">
        <v>84</v>
      </c>
      <c r="E36" s="34" t="s">
        <v>632</v>
      </c>
      <c r="F36" s="35" t="s">
        <v>1195</v>
      </c>
      <c r="G36" s="32" t="s">
        <v>549</v>
      </c>
      <c r="H36" s="36">
        <v>6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4423</v>
      </c>
      <c r="D37" s="33" t="s">
        <v>128</v>
      </c>
      <c r="E37" s="34" t="s">
        <v>1307</v>
      </c>
      <c r="F37" s="35" t="s">
        <v>302</v>
      </c>
      <c r="G37" s="32" t="s">
        <v>595</v>
      </c>
      <c r="H37" s="36">
        <v>6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4424</v>
      </c>
      <c r="D38" s="33" t="s">
        <v>4425</v>
      </c>
      <c r="E38" s="34" t="s">
        <v>184</v>
      </c>
      <c r="F38" s="35" t="s">
        <v>4426</v>
      </c>
      <c r="G38" s="32" t="s">
        <v>4427</v>
      </c>
      <c r="H38" s="36">
        <v>4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4428</v>
      </c>
      <c r="D39" s="33" t="s">
        <v>331</v>
      </c>
      <c r="E39" s="34" t="s">
        <v>184</v>
      </c>
      <c r="F39" s="35" t="s">
        <v>287</v>
      </c>
      <c r="G39" s="32" t="s">
        <v>744</v>
      </c>
      <c r="H39" s="36">
        <v>6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4429</v>
      </c>
      <c r="D40" s="33" t="s">
        <v>1048</v>
      </c>
      <c r="E40" s="34" t="s">
        <v>184</v>
      </c>
      <c r="F40" s="35" t="s">
        <v>1658</v>
      </c>
      <c r="G40" s="32" t="s">
        <v>755</v>
      </c>
      <c r="H40" s="36">
        <v>7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4430</v>
      </c>
      <c r="D41" s="33" t="s">
        <v>4431</v>
      </c>
      <c r="E41" s="34" t="s">
        <v>196</v>
      </c>
      <c r="F41" s="35" t="s">
        <v>133</v>
      </c>
      <c r="G41" s="32" t="s">
        <v>911</v>
      </c>
      <c r="H41" s="36">
        <v>9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4.3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4432</v>
      </c>
      <c r="D42" s="33" t="s">
        <v>88</v>
      </c>
      <c r="E42" s="34" t="s">
        <v>196</v>
      </c>
      <c r="F42" s="35" t="s">
        <v>1269</v>
      </c>
      <c r="G42" s="32" t="s">
        <v>759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4433</v>
      </c>
      <c r="D43" s="33" t="s">
        <v>612</v>
      </c>
      <c r="E43" s="34" t="s">
        <v>196</v>
      </c>
      <c r="F43" s="35" t="s">
        <v>1112</v>
      </c>
      <c r="G43" s="32" t="s">
        <v>620</v>
      </c>
      <c r="H43" s="36">
        <v>9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4.0999999999999996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4434</v>
      </c>
      <c r="D44" s="33" t="s">
        <v>311</v>
      </c>
      <c r="E44" s="34" t="s">
        <v>196</v>
      </c>
      <c r="F44" s="35" t="s">
        <v>1006</v>
      </c>
      <c r="G44" s="32" t="s">
        <v>889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4435</v>
      </c>
      <c r="D45" s="33" t="s">
        <v>870</v>
      </c>
      <c r="E45" s="34" t="s">
        <v>196</v>
      </c>
      <c r="F45" s="35" t="s">
        <v>1831</v>
      </c>
      <c r="G45" s="32" t="s">
        <v>755</v>
      </c>
      <c r="H45" s="36">
        <v>7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4436</v>
      </c>
      <c r="D46" s="33" t="s">
        <v>449</v>
      </c>
      <c r="E46" s="34" t="s">
        <v>203</v>
      </c>
      <c r="F46" s="35" t="s">
        <v>3966</v>
      </c>
      <c r="G46" s="32" t="s">
        <v>1022</v>
      </c>
      <c r="H46" s="36">
        <v>9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4.3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4437</v>
      </c>
      <c r="D47" s="33" t="s">
        <v>4438</v>
      </c>
      <c r="E47" s="34" t="s">
        <v>1768</v>
      </c>
      <c r="F47" s="35" t="s">
        <v>1888</v>
      </c>
      <c r="G47" s="32" t="s">
        <v>604</v>
      </c>
      <c r="H47" s="36">
        <v>0</v>
      </c>
      <c r="I47" s="36">
        <v>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>Không đủ ĐKDT</v>
      </c>
      <c r="U47" s="43">
        <v>402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4439</v>
      </c>
      <c r="D48" s="33" t="s">
        <v>128</v>
      </c>
      <c r="E48" s="34" t="s">
        <v>876</v>
      </c>
      <c r="F48" s="35" t="s">
        <v>1795</v>
      </c>
      <c r="G48" s="32" t="s">
        <v>549</v>
      </c>
      <c r="H48" s="36">
        <v>9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4.3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4440</v>
      </c>
      <c r="D49" s="33" t="s">
        <v>405</v>
      </c>
      <c r="E49" s="34" t="s">
        <v>386</v>
      </c>
      <c r="F49" s="35" t="s">
        <v>1760</v>
      </c>
      <c r="G49" s="32" t="s">
        <v>554</v>
      </c>
      <c r="H49" s="36">
        <v>5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2.9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4441</v>
      </c>
      <c r="D50" s="33" t="s">
        <v>128</v>
      </c>
      <c r="E50" s="34" t="s">
        <v>1501</v>
      </c>
      <c r="F50" s="35" t="s">
        <v>1925</v>
      </c>
      <c r="G50" s="32" t="s">
        <v>714</v>
      </c>
      <c r="H50" s="36">
        <v>9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4.0999999999999996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4442</v>
      </c>
      <c r="D51" s="33" t="s">
        <v>1099</v>
      </c>
      <c r="E51" s="34" t="s">
        <v>4443</v>
      </c>
      <c r="F51" s="35" t="s">
        <v>468</v>
      </c>
      <c r="G51" s="32" t="s">
        <v>889</v>
      </c>
      <c r="H51" s="36">
        <v>9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4.0999999999999996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4444</v>
      </c>
      <c r="D52" s="33" t="s">
        <v>4445</v>
      </c>
      <c r="E52" s="34" t="s">
        <v>235</v>
      </c>
      <c r="F52" s="35" t="s">
        <v>2727</v>
      </c>
      <c r="G52" s="32" t="s">
        <v>680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4446</v>
      </c>
      <c r="D53" s="33" t="s">
        <v>817</v>
      </c>
      <c r="E53" s="34" t="s">
        <v>235</v>
      </c>
      <c r="F53" s="35" t="s">
        <v>3382</v>
      </c>
      <c r="G53" s="32" t="s">
        <v>659</v>
      </c>
      <c r="H53" s="36">
        <v>7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4447</v>
      </c>
      <c r="D54" s="33" t="s">
        <v>1395</v>
      </c>
      <c r="E54" s="34" t="s">
        <v>235</v>
      </c>
      <c r="F54" s="35" t="s">
        <v>1351</v>
      </c>
      <c r="G54" s="32" t="s">
        <v>707</v>
      </c>
      <c r="H54" s="36">
        <v>8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4448</v>
      </c>
      <c r="D55" s="33" t="s">
        <v>3092</v>
      </c>
      <c r="E55" s="34" t="s">
        <v>235</v>
      </c>
      <c r="F55" s="35" t="s">
        <v>486</v>
      </c>
      <c r="G55" s="32" t="s">
        <v>806</v>
      </c>
      <c r="H55" s="36">
        <v>9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4.0999999999999996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4449</v>
      </c>
      <c r="D56" s="33" t="s">
        <v>888</v>
      </c>
      <c r="E56" s="34" t="s">
        <v>1051</v>
      </c>
      <c r="F56" s="35" t="s">
        <v>2694</v>
      </c>
      <c r="G56" s="32" t="s">
        <v>806</v>
      </c>
      <c r="H56" s="36">
        <v>0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1.2</v>
      </c>
      <c r="R56" s="40" t="str">
        <f t="shared" si="0"/>
        <v>F</v>
      </c>
      <c r="S56" s="41" t="str">
        <f t="shared" si="1"/>
        <v>Kém</v>
      </c>
      <c r="T56" s="42" t="str">
        <f t="shared" si="4"/>
        <v>Không đủ ĐKDT</v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4450</v>
      </c>
      <c r="D57" s="33" t="s">
        <v>405</v>
      </c>
      <c r="E57" s="34" t="s">
        <v>2039</v>
      </c>
      <c r="F57" s="35" t="s">
        <v>2418</v>
      </c>
      <c r="G57" s="32" t="s">
        <v>1572</v>
      </c>
      <c r="H57" s="36">
        <v>9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4451</v>
      </c>
      <c r="D58" s="33" t="s">
        <v>612</v>
      </c>
      <c r="E58" s="34" t="s">
        <v>251</v>
      </c>
      <c r="F58" s="35" t="s">
        <v>468</v>
      </c>
      <c r="G58" s="32" t="s">
        <v>1022</v>
      </c>
      <c r="H58" s="36">
        <v>5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2.9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4452</v>
      </c>
      <c r="D59" s="33" t="s">
        <v>603</v>
      </c>
      <c r="E59" s="34" t="s">
        <v>260</v>
      </c>
      <c r="F59" s="35" t="s">
        <v>686</v>
      </c>
      <c r="G59" s="32" t="s">
        <v>1022</v>
      </c>
      <c r="H59" s="36">
        <v>9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4453</v>
      </c>
      <c r="D60" s="33" t="s">
        <v>506</v>
      </c>
      <c r="E60" s="34" t="s">
        <v>260</v>
      </c>
      <c r="F60" s="35" t="s">
        <v>4454</v>
      </c>
      <c r="G60" s="32" t="s">
        <v>1381</v>
      </c>
      <c r="H60" s="36">
        <v>8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4455</v>
      </c>
      <c r="D61" s="33" t="s">
        <v>4313</v>
      </c>
      <c r="E61" s="34" t="s">
        <v>4456</v>
      </c>
      <c r="F61" s="35" t="s">
        <v>1001</v>
      </c>
      <c r="G61" s="32" t="s">
        <v>889</v>
      </c>
      <c r="H61" s="36">
        <v>8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4457</v>
      </c>
      <c r="D62" s="33" t="s">
        <v>431</v>
      </c>
      <c r="E62" s="34" t="s">
        <v>512</v>
      </c>
      <c r="F62" s="35" t="s">
        <v>1351</v>
      </c>
      <c r="G62" s="32" t="s">
        <v>755</v>
      </c>
      <c r="H62" s="36">
        <v>4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4458</v>
      </c>
      <c r="D63" s="33" t="s">
        <v>3513</v>
      </c>
      <c r="E63" s="34" t="s">
        <v>4269</v>
      </c>
      <c r="F63" s="35" t="s">
        <v>1557</v>
      </c>
      <c r="G63" s="32" t="s">
        <v>549</v>
      </c>
      <c r="H63" s="36">
        <v>4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2.8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4459</v>
      </c>
      <c r="D64" s="33" t="s">
        <v>1525</v>
      </c>
      <c r="E64" s="34" t="s">
        <v>4460</v>
      </c>
      <c r="F64" s="35" t="s">
        <v>318</v>
      </c>
      <c r="G64" s="32" t="s">
        <v>889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4461</v>
      </c>
      <c r="D65" s="33" t="s">
        <v>1512</v>
      </c>
      <c r="E65" s="34" t="s">
        <v>2776</v>
      </c>
      <c r="F65" s="35" t="s">
        <v>508</v>
      </c>
      <c r="G65" s="32" t="s">
        <v>549</v>
      </c>
      <c r="H65" s="36">
        <v>6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4462</v>
      </c>
      <c r="D66" s="33" t="s">
        <v>109</v>
      </c>
      <c r="E66" s="34" t="s">
        <v>275</v>
      </c>
      <c r="F66" s="35" t="s">
        <v>1089</v>
      </c>
      <c r="G66" s="32" t="s">
        <v>889</v>
      </c>
      <c r="H66" s="36">
        <v>6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4463</v>
      </c>
      <c r="D67" s="33" t="s">
        <v>247</v>
      </c>
      <c r="E67" s="34" t="s">
        <v>4464</v>
      </c>
      <c r="F67" s="35" t="s">
        <v>2813</v>
      </c>
      <c r="G67" s="32" t="s">
        <v>1381</v>
      </c>
      <c r="H67" s="36">
        <v>6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4465</v>
      </c>
      <c r="D68" s="33" t="s">
        <v>568</v>
      </c>
      <c r="E68" s="34" t="s">
        <v>2785</v>
      </c>
      <c r="F68" s="35" t="s">
        <v>1639</v>
      </c>
      <c r="G68" s="32" t="s">
        <v>889</v>
      </c>
      <c r="H68" s="36">
        <v>8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4466</v>
      </c>
      <c r="D69" s="33" t="s">
        <v>1044</v>
      </c>
      <c r="E69" s="34" t="s">
        <v>406</v>
      </c>
      <c r="F69" s="35" t="s">
        <v>1608</v>
      </c>
      <c r="G69" s="32" t="s">
        <v>586</v>
      </c>
      <c r="H69" s="36">
        <v>8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4467</v>
      </c>
      <c r="D70" s="33" t="s">
        <v>538</v>
      </c>
      <c r="E70" s="34" t="s">
        <v>406</v>
      </c>
      <c r="F70" s="35" t="s">
        <v>98</v>
      </c>
      <c r="G70" s="32" t="s">
        <v>889</v>
      </c>
      <c r="H70" s="36">
        <v>8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4468</v>
      </c>
      <c r="D71" s="33" t="s">
        <v>2465</v>
      </c>
      <c r="E71" s="34" t="s">
        <v>406</v>
      </c>
      <c r="F71" s="35" t="s">
        <v>208</v>
      </c>
      <c r="G71" s="32" t="s">
        <v>549</v>
      </c>
      <c r="H71" s="36">
        <v>8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4469</v>
      </c>
      <c r="D72" s="33" t="s">
        <v>4470</v>
      </c>
      <c r="E72" s="34" t="s">
        <v>728</v>
      </c>
      <c r="F72" s="35" t="s">
        <v>613</v>
      </c>
      <c r="G72" s="32" t="s">
        <v>614</v>
      </c>
      <c r="H72" s="36">
        <v>0</v>
      </c>
      <c r="I72" s="36">
        <v>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>Không đủ ĐKDT</v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4471</v>
      </c>
      <c r="D73" s="33" t="s">
        <v>109</v>
      </c>
      <c r="E73" s="34" t="s">
        <v>728</v>
      </c>
      <c r="F73" s="35" t="s">
        <v>776</v>
      </c>
      <c r="G73" s="32" t="s">
        <v>1022</v>
      </c>
      <c r="H73" s="36">
        <v>8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4472</v>
      </c>
      <c r="D74" s="33" t="s">
        <v>4473</v>
      </c>
      <c r="E74" s="34" t="s">
        <v>728</v>
      </c>
      <c r="F74" s="35" t="s">
        <v>160</v>
      </c>
      <c r="G74" s="32" t="s">
        <v>549</v>
      </c>
      <c r="H74" s="36">
        <v>8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3.8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4474</v>
      </c>
      <c r="D75" s="33" t="s">
        <v>420</v>
      </c>
      <c r="E75" s="34" t="s">
        <v>421</v>
      </c>
      <c r="F75" s="35" t="s">
        <v>4475</v>
      </c>
      <c r="G75" s="32" t="s">
        <v>280</v>
      </c>
      <c r="H75" s="36">
        <v>0</v>
      </c>
      <c r="I75" s="36">
        <v>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>Không đủ ĐKDT</v>
      </c>
      <c r="U75" s="43">
        <v>402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4476</v>
      </c>
      <c r="D76" s="33" t="s">
        <v>218</v>
      </c>
      <c r="E76" s="34" t="s">
        <v>421</v>
      </c>
      <c r="F76" s="35" t="s">
        <v>4477</v>
      </c>
      <c r="G76" s="32" t="s">
        <v>1381</v>
      </c>
      <c r="H76" s="36">
        <v>0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1.4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>Không đủ ĐKDT</v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4478</v>
      </c>
      <c r="D77" s="33" t="s">
        <v>331</v>
      </c>
      <c r="E77" s="34" t="s">
        <v>4479</v>
      </c>
      <c r="F77" s="35" t="s">
        <v>3502</v>
      </c>
      <c r="G77" s="32" t="s">
        <v>549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62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17" priority="3" operator="greaterThan">
      <formula>10</formula>
    </cfRule>
  </conditionalFormatting>
  <conditionalFormatting sqref="O1:O1048576">
    <cfRule type="duplicateValues" dxfId="16" priority="2"/>
  </conditionalFormatting>
  <conditionalFormatting sqref="C1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5" sqref="P5:U5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44140625" style="1" bestFit="1" customWidth="1"/>
    <col min="5" max="5" width="7.6640625" style="1" bestFit="1" customWidth="1"/>
    <col min="6" max="6" width="9.33203125" style="1" hidden="1" customWidth="1"/>
    <col min="7" max="7" width="9.886718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4</v>
      </c>
      <c r="AK8" s="78">
        <f>+$AJ$8/$AA$8</f>
        <v>5.5555555555555552E-2</v>
      </c>
      <c r="AL8" s="70">
        <f>COUNTIF($X$10:$X$140,"Đạt")</f>
        <v>64</v>
      </c>
      <c r="AM8" s="77">
        <f>+$AL$8/$AA$8</f>
        <v>0.88888888888888884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745</v>
      </c>
      <c r="D10" s="21" t="s">
        <v>746</v>
      </c>
      <c r="E10" s="22" t="s">
        <v>64</v>
      </c>
      <c r="F10" s="23" t="s">
        <v>747</v>
      </c>
      <c r="G10" s="20" t="s">
        <v>748</v>
      </c>
      <c r="H10" s="24">
        <v>10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749</v>
      </c>
      <c r="D11" s="33" t="s">
        <v>74</v>
      </c>
      <c r="E11" s="34" t="s">
        <v>64</v>
      </c>
      <c r="F11" s="35" t="s">
        <v>750</v>
      </c>
      <c r="G11" s="32" t="s">
        <v>751</v>
      </c>
      <c r="H11" s="36">
        <v>7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3.9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752</v>
      </c>
      <c r="D12" s="33" t="s">
        <v>753</v>
      </c>
      <c r="E12" s="34" t="s">
        <v>754</v>
      </c>
      <c r="F12" s="35" t="s">
        <v>360</v>
      </c>
      <c r="G12" s="32" t="s">
        <v>755</v>
      </c>
      <c r="H12" s="36">
        <v>10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4.8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756</v>
      </c>
      <c r="D13" s="33" t="s">
        <v>757</v>
      </c>
      <c r="E13" s="34" t="s">
        <v>97</v>
      </c>
      <c r="F13" s="35" t="s">
        <v>758</v>
      </c>
      <c r="G13" s="32" t="s">
        <v>759</v>
      </c>
      <c r="H13" s="36">
        <v>9</v>
      </c>
      <c r="I13" s="36">
        <v>10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4.7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760</v>
      </c>
      <c r="D14" s="33" t="s">
        <v>761</v>
      </c>
      <c r="E14" s="34" t="s">
        <v>561</v>
      </c>
      <c r="F14" s="35" t="s">
        <v>197</v>
      </c>
      <c r="G14" s="32" t="s">
        <v>540</v>
      </c>
      <c r="H14" s="36">
        <v>10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4.8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762</v>
      </c>
      <c r="D15" s="33" t="s">
        <v>155</v>
      </c>
      <c r="E15" s="34" t="s">
        <v>763</v>
      </c>
      <c r="F15" s="35" t="s">
        <v>764</v>
      </c>
      <c r="G15" s="32" t="s">
        <v>634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765</v>
      </c>
      <c r="D16" s="33" t="s">
        <v>766</v>
      </c>
      <c r="E16" s="34" t="s">
        <v>321</v>
      </c>
      <c r="F16" s="35" t="s">
        <v>767</v>
      </c>
      <c r="G16" s="32" t="s">
        <v>536</v>
      </c>
      <c r="H16" s="36">
        <v>10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5</v>
      </c>
      <c r="R16" s="40" t="str">
        <f t="shared" si="0"/>
        <v>D+</v>
      </c>
      <c r="S16" s="41" t="str">
        <f t="shared" si="1"/>
        <v>Trung bình yếu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768</v>
      </c>
      <c r="D17" s="33" t="s">
        <v>362</v>
      </c>
      <c r="E17" s="34" t="s">
        <v>769</v>
      </c>
      <c r="F17" s="35" t="s">
        <v>770</v>
      </c>
      <c r="G17" s="32" t="s">
        <v>614</v>
      </c>
      <c r="H17" s="36">
        <v>10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771</v>
      </c>
      <c r="D18" s="33" t="s">
        <v>772</v>
      </c>
      <c r="E18" s="34" t="s">
        <v>324</v>
      </c>
      <c r="F18" s="35" t="s">
        <v>773</v>
      </c>
      <c r="G18" s="32" t="s">
        <v>755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774</v>
      </c>
      <c r="D19" s="33" t="s">
        <v>775</v>
      </c>
      <c r="E19" s="34" t="s">
        <v>324</v>
      </c>
      <c r="F19" s="35" t="s">
        <v>776</v>
      </c>
      <c r="G19" s="32" t="s">
        <v>777</v>
      </c>
      <c r="H19" s="36">
        <v>8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778</v>
      </c>
      <c r="D20" s="33" t="s">
        <v>779</v>
      </c>
      <c r="E20" s="34" t="s">
        <v>324</v>
      </c>
      <c r="F20" s="35" t="s">
        <v>780</v>
      </c>
      <c r="G20" s="32" t="s">
        <v>549</v>
      </c>
      <c r="H20" s="36">
        <v>8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781</v>
      </c>
      <c r="D21" s="33" t="s">
        <v>782</v>
      </c>
      <c r="E21" s="34" t="s">
        <v>783</v>
      </c>
      <c r="F21" s="35" t="s">
        <v>784</v>
      </c>
      <c r="G21" s="32" t="s">
        <v>714</v>
      </c>
      <c r="H21" s="36">
        <v>10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4.8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785</v>
      </c>
      <c r="D22" s="33" t="s">
        <v>112</v>
      </c>
      <c r="E22" s="34" t="s">
        <v>105</v>
      </c>
      <c r="F22" s="35" t="s">
        <v>786</v>
      </c>
      <c r="G22" s="32" t="s">
        <v>549</v>
      </c>
      <c r="H22" s="36">
        <v>10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4.8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787</v>
      </c>
      <c r="D23" s="33" t="s">
        <v>109</v>
      </c>
      <c r="E23" s="34" t="s">
        <v>105</v>
      </c>
      <c r="F23" s="35" t="s">
        <v>788</v>
      </c>
      <c r="G23" s="32" t="s">
        <v>789</v>
      </c>
      <c r="H23" s="36">
        <v>10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4.8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790</v>
      </c>
      <c r="D24" s="33" t="s">
        <v>791</v>
      </c>
      <c r="E24" s="34" t="s">
        <v>105</v>
      </c>
      <c r="F24" s="35" t="s">
        <v>792</v>
      </c>
      <c r="G24" s="32" t="s">
        <v>793</v>
      </c>
      <c r="H24" s="36">
        <v>10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5</v>
      </c>
      <c r="R24" s="40" t="str">
        <f t="shared" si="0"/>
        <v>D+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794</v>
      </c>
      <c r="D25" s="33" t="s">
        <v>795</v>
      </c>
      <c r="E25" s="34" t="s">
        <v>113</v>
      </c>
      <c r="F25" s="35" t="s">
        <v>185</v>
      </c>
      <c r="G25" s="32" t="s">
        <v>554</v>
      </c>
      <c r="H25" s="36">
        <v>8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796</v>
      </c>
      <c r="D26" s="33" t="s">
        <v>128</v>
      </c>
      <c r="E26" s="34" t="s">
        <v>335</v>
      </c>
      <c r="F26" s="35" t="s">
        <v>797</v>
      </c>
      <c r="G26" s="32" t="s">
        <v>793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798</v>
      </c>
      <c r="D27" s="33" t="s">
        <v>799</v>
      </c>
      <c r="E27" s="34" t="s">
        <v>117</v>
      </c>
      <c r="F27" s="35" t="s">
        <v>268</v>
      </c>
      <c r="G27" s="32" t="s">
        <v>759</v>
      </c>
      <c r="H27" s="36">
        <v>10</v>
      </c>
      <c r="I27" s="36">
        <v>10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5</v>
      </c>
      <c r="R27" s="40" t="str">
        <f t="shared" si="0"/>
        <v>D+</v>
      </c>
      <c r="S27" s="41" t="str">
        <f t="shared" si="1"/>
        <v>Trung bình yếu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800</v>
      </c>
      <c r="D28" s="33" t="s">
        <v>695</v>
      </c>
      <c r="E28" s="34" t="s">
        <v>801</v>
      </c>
      <c r="F28" s="35" t="s">
        <v>802</v>
      </c>
      <c r="G28" s="32" t="s">
        <v>748</v>
      </c>
      <c r="H28" s="36">
        <v>9</v>
      </c>
      <c r="I28" s="36">
        <v>10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4.7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803</v>
      </c>
      <c r="D29" s="33" t="s">
        <v>804</v>
      </c>
      <c r="E29" s="34" t="s">
        <v>350</v>
      </c>
      <c r="F29" s="35" t="s">
        <v>805</v>
      </c>
      <c r="G29" s="32" t="s">
        <v>806</v>
      </c>
      <c r="H29" s="36">
        <v>9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807</v>
      </c>
      <c r="D30" s="33" t="s">
        <v>808</v>
      </c>
      <c r="E30" s="34" t="s">
        <v>470</v>
      </c>
      <c r="F30" s="35" t="s">
        <v>809</v>
      </c>
      <c r="G30" s="32" t="s">
        <v>810</v>
      </c>
      <c r="H30" s="36">
        <v>10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5</v>
      </c>
      <c r="R30" s="40" t="str">
        <f t="shared" si="0"/>
        <v>D+</v>
      </c>
      <c r="S30" s="41" t="str">
        <f t="shared" si="1"/>
        <v>Trung bình yếu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811</v>
      </c>
      <c r="D31" s="33" t="s">
        <v>166</v>
      </c>
      <c r="E31" s="34" t="s">
        <v>812</v>
      </c>
      <c r="F31" s="35" t="s">
        <v>535</v>
      </c>
      <c r="G31" s="32" t="s">
        <v>759</v>
      </c>
      <c r="H31" s="36">
        <v>9</v>
      </c>
      <c r="I31" s="36">
        <v>10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4.7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813</v>
      </c>
      <c r="D32" s="33" t="s">
        <v>814</v>
      </c>
      <c r="E32" s="34" t="s">
        <v>477</v>
      </c>
      <c r="F32" s="35" t="s">
        <v>815</v>
      </c>
      <c r="G32" s="32" t="s">
        <v>586</v>
      </c>
      <c r="H32" s="36">
        <v>9</v>
      </c>
      <c r="I32" s="36">
        <v>9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816</v>
      </c>
      <c r="D33" s="33" t="s">
        <v>817</v>
      </c>
      <c r="E33" s="34" t="s">
        <v>477</v>
      </c>
      <c r="F33" s="35" t="s">
        <v>818</v>
      </c>
      <c r="G33" s="32" t="s">
        <v>793</v>
      </c>
      <c r="H33" s="36">
        <v>9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4.3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819</v>
      </c>
      <c r="D34" s="33" t="s">
        <v>820</v>
      </c>
      <c r="E34" s="34" t="s">
        <v>148</v>
      </c>
      <c r="F34" s="35" t="s">
        <v>517</v>
      </c>
      <c r="G34" s="32" t="s">
        <v>554</v>
      </c>
      <c r="H34" s="36">
        <v>9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4.3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821</v>
      </c>
      <c r="D35" s="33" t="s">
        <v>665</v>
      </c>
      <c r="E35" s="34" t="s">
        <v>822</v>
      </c>
      <c r="F35" s="35" t="s">
        <v>823</v>
      </c>
      <c r="G35" s="32" t="s">
        <v>759</v>
      </c>
      <c r="H35" s="36">
        <v>10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4.8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824</v>
      </c>
      <c r="D36" s="33" t="s">
        <v>825</v>
      </c>
      <c r="E36" s="34" t="s">
        <v>156</v>
      </c>
      <c r="F36" s="35" t="s">
        <v>471</v>
      </c>
      <c r="G36" s="32" t="s">
        <v>614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826</v>
      </c>
      <c r="D37" s="33" t="s">
        <v>817</v>
      </c>
      <c r="E37" s="34" t="s">
        <v>625</v>
      </c>
      <c r="F37" s="35" t="s">
        <v>827</v>
      </c>
      <c r="G37" s="32" t="s">
        <v>554</v>
      </c>
      <c r="H37" s="36"/>
      <c r="I37" s="36"/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>Không đủ ĐKDT</v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828</v>
      </c>
      <c r="D38" s="33" t="s">
        <v>829</v>
      </c>
      <c r="E38" s="34" t="s">
        <v>625</v>
      </c>
      <c r="F38" s="35" t="s">
        <v>830</v>
      </c>
      <c r="G38" s="32" t="s">
        <v>810</v>
      </c>
      <c r="H38" s="36">
        <v>9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831</v>
      </c>
      <c r="D39" s="33" t="s">
        <v>832</v>
      </c>
      <c r="E39" s="34" t="s">
        <v>167</v>
      </c>
      <c r="F39" s="35" t="s">
        <v>833</v>
      </c>
      <c r="G39" s="32" t="s">
        <v>810</v>
      </c>
      <c r="H39" s="36">
        <v>10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4.8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834</v>
      </c>
      <c r="D40" s="33" t="s">
        <v>128</v>
      </c>
      <c r="E40" s="34" t="s">
        <v>167</v>
      </c>
      <c r="F40" s="35" t="s">
        <v>835</v>
      </c>
      <c r="G40" s="32" t="s">
        <v>748</v>
      </c>
      <c r="H40" s="36">
        <v>10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836</v>
      </c>
      <c r="D41" s="33" t="s">
        <v>837</v>
      </c>
      <c r="E41" s="34" t="s">
        <v>485</v>
      </c>
      <c r="F41" s="35" t="s">
        <v>838</v>
      </c>
      <c r="G41" s="32" t="s">
        <v>595</v>
      </c>
      <c r="H41" s="36">
        <v>9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4.3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839</v>
      </c>
      <c r="D42" s="33" t="s">
        <v>612</v>
      </c>
      <c r="E42" s="34" t="s">
        <v>632</v>
      </c>
      <c r="F42" s="35" t="s">
        <v>840</v>
      </c>
      <c r="G42" s="32" t="s">
        <v>578</v>
      </c>
      <c r="H42" s="36">
        <v>10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4.8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841</v>
      </c>
      <c r="D43" s="33" t="s">
        <v>577</v>
      </c>
      <c r="E43" s="34" t="s">
        <v>842</v>
      </c>
      <c r="F43" s="35" t="s">
        <v>295</v>
      </c>
      <c r="G43" s="32" t="s">
        <v>578</v>
      </c>
      <c r="H43" s="36">
        <v>10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4.8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843</v>
      </c>
      <c r="D44" s="33" t="s">
        <v>844</v>
      </c>
      <c r="E44" s="34" t="s">
        <v>369</v>
      </c>
      <c r="F44" s="35" t="s">
        <v>845</v>
      </c>
      <c r="G44" s="32" t="s">
        <v>573</v>
      </c>
      <c r="H44" s="36">
        <v>10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4.8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846</v>
      </c>
      <c r="D45" s="33" t="s">
        <v>331</v>
      </c>
      <c r="E45" s="34" t="s">
        <v>847</v>
      </c>
      <c r="F45" s="35" t="s">
        <v>700</v>
      </c>
      <c r="G45" s="32" t="s">
        <v>614</v>
      </c>
      <c r="H45" s="36">
        <v>10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4.8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848</v>
      </c>
      <c r="D46" s="33" t="s">
        <v>849</v>
      </c>
      <c r="E46" s="34" t="s">
        <v>175</v>
      </c>
      <c r="F46" s="35" t="s">
        <v>850</v>
      </c>
      <c r="G46" s="32" t="s">
        <v>759</v>
      </c>
      <c r="H46" s="36">
        <v>10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5</v>
      </c>
      <c r="R46" s="40" t="str">
        <f t="shared" si="0"/>
        <v>D+</v>
      </c>
      <c r="S46" s="41" t="str">
        <f t="shared" si="1"/>
        <v>Trung bình yếu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851</v>
      </c>
      <c r="D47" s="33" t="s">
        <v>852</v>
      </c>
      <c r="E47" s="34" t="s">
        <v>175</v>
      </c>
      <c r="F47" s="35" t="s">
        <v>255</v>
      </c>
      <c r="G47" s="32" t="s">
        <v>544</v>
      </c>
      <c r="H47" s="36">
        <v>10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4.5999999999999996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853</v>
      </c>
      <c r="D48" s="33" t="s">
        <v>854</v>
      </c>
      <c r="E48" s="34" t="s">
        <v>175</v>
      </c>
      <c r="F48" s="35" t="s">
        <v>855</v>
      </c>
      <c r="G48" s="32" t="s">
        <v>540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856</v>
      </c>
      <c r="D49" s="33" t="s">
        <v>857</v>
      </c>
      <c r="E49" s="34" t="s">
        <v>184</v>
      </c>
      <c r="F49" s="35" t="s">
        <v>858</v>
      </c>
      <c r="G49" s="32" t="s">
        <v>859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860</v>
      </c>
      <c r="D50" s="33" t="s">
        <v>311</v>
      </c>
      <c r="E50" s="34" t="s">
        <v>184</v>
      </c>
      <c r="F50" s="35" t="s">
        <v>666</v>
      </c>
      <c r="G50" s="32" t="s">
        <v>748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861</v>
      </c>
      <c r="D51" s="33" t="s">
        <v>862</v>
      </c>
      <c r="E51" s="34" t="s">
        <v>184</v>
      </c>
      <c r="F51" s="35" t="s">
        <v>863</v>
      </c>
      <c r="G51" s="32" t="s">
        <v>614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864</v>
      </c>
      <c r="D52" s="33" t="s">
        <v>865</v>
      </c>
      <c r="E52" s="34" t="s">
        <v>662</v>
      </c>
      <c r="F52" s="35" t="s">
        <v>776</v>
      </c>
      <c r="G52" s="32" t="s">
        <v>595</v>
      </c>
      <c r="H52" s="36">
        <v>10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866</v>
      </c>
      <c r="D53" s="33" t="s">
        <v>109</v>
      </c>
      <c r="E53" s="34" t="s">
        <v>196</v>
      </c>
      <c r="F53" s="35" t="s">
        <v>255</v>
      </c>
      <c r="G53" s="32" t="s">
        <v>744</v>
      </c>
      <c r="H53" s="36">
        <v>10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5</v>
      </c>
      <c r="R53" s="40" t="str">
        <f t="shared" si="0"/>
        <v>D+</v>
      </c>
      <c r="S53" s="41" t="str">
        <f t="shared" si="1"/>
        <v>Trung bình yếu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867</v>
      </c>
      <c r="D54" s="33" t="s">
        <v>868</v>
      </c>
      <c r="E54" s="34" t="s">
        <v>203</v>
      </c>
      <c r="F54" s="35" t="s">
        <v>776</v>
      </c>
      <c r="G54" s="32" t="s">
        <v>755</v>
      </c>
      <c r="H54" s="36">
        <v>10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4.5999999999999996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869</v>
      </c>
      <c r="D55" s="33" t="s">
        <v>870</v>
      </c>
      <c r="E55" s="34" t="s">
        <v>871</v>
      </c>
      <c r="F55" s="35" t="s">
        <v>872</v>
      </c>
      <c r="G55" s="32" t="s">
        <v>873</v>
      </c>
      <c r="H55" s="36"/>
      <c r="I55" s="36"/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874</v>
      </c>
      <c r="D56" s="33" t="s">
        <v>875</v>
      </c>
      <c r="E56" s="34" t="s">
        <v>876</v>
      </c>
      <c r="F56" s="35" t="s">
        <v>325</v>
      </c>
      <c r="G56" s="32" t="s">
        <v>634</v>
      </c>
      <c r="H56" s="36">
        <v>10</v>
      </c>
      <c r="I56" s="36">
        <v>9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4.8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877</v>
      </c>
      <c r="D57" s="33" t="s">
        <v>151</v>
      </c>
      <c r="E57" s="34" t="s">
        <v>386</v>
      </c>
      <c r="F57" s="35" t="s">
        <v>878</v>
      </c>
      <c r="G57" s="32" t="s">
        <v>578</v>
      </c>
      <c r="H57" s="36">
        <v>10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4.5999999999999996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879</v>
      </c>
      <c r="D58" s="33" t="s">
        <v>880</v>
      </c>
      <c r="E58" s="34" t="s">
        <v>503</v>
      </c>
      <c r="F58" s="35" t="s">
        <v>315</v>
      </c>
      <c r="G58" s="32" t="s">
        <v>549</v>
      </c>
      <c r="H58" s="36">
        <v>8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4.2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881</v>
      </c>
      <c r="D59" s="33" t="s">
        <v>431</v>
      </c>
      <c r="E59" s="34" t="s">
        <v>882</v>
      </c>
      <c r="F59" s="35" t="s">
        <v>883</v>
      </c>
      <c r="G59" s="32" t="s">
        <v>859</v>
      </c>
      <c r="H59" s="36">
        <v>8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4.2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884</v>
      </c>
      <c r="D60" s="33" t="s">
        <v>885</v>
      </c>
      <c r="E60" s="34" t="s">
        <v>886</v>
      </c>
      <c r="F60" s="35" t="s">
        <v>287</v>
      </c>
      <c r="G60" s="32" t="s">
        <v>748</v>
      </c>
      <c r="H60" s="36">
        <v>10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887</v>
      </c>
      <c r="D61" s="33" t="s">
        <v>888</v>
      </c>
      <c r="E61" s="34" t="s">
        <v>251</v>
      </c>
      <c r="F61" s="35" t="s">
        <v>713</v>
      </c>
      <c r="G61" s="32" t="s">
        <v>889</v>
      </c>
      <c r="H61" s="36">
        <v>10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4.5999999999999996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890</v>
      </c>
      <c r="D62" s="33" t="s">
        <v>891</v>
      </c>
      <c r="E62" s="34" t="s">
        <v>251</v>
      </c>
      <c r="F62" s="35" t="s">
        <v>723</v>
      </c>
      <c r="G62" s="32" t="s">
        <v>549</v>
      </c>
      <c r="H62" s="36">
        <v>10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4.5999999999999996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892</v>
      </c>
      <c r="D63" s="33" t="s">
        <v>893</v>
      </c>
      <c r="E63" s="34" t="s">
        <v>260</v>
      </c>
      <c r="F63" s="35" t="s">
        <v>220</v>
      </c>
      <c r="G63" s="32" t="s">
        <v>707</v>
      </c>
      <c r="H63" s="36">
        <v>10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4.8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894</v>
      </c>
      <c r="D64" s="33" t="s">
        <v>895</v>
      </c>
      <c r="E64" s="34" t="s">
        <v>403</v>
      </c>
      <c r="F64" s="35" t="s">
        <v>773</v>
      </c>
      <c r="G64" s="32" t="s">
        <v>540</v>
      </c>
      <c r="H64" s="36">
        <v>10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4.8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896</v>
      </c>
      <c r="D65" s="33" t="s">
        <v>897</v>
      </c>
      <c r="E65" s="34" t="s">
        <v>265</v>
      </c>
      <c r="F65" s="35" t="s">
        <v>898</v>
      </c>
      <c r="G65" s="32" t="s">
        <v>540</v>
      </c>
      <c r="H65" s="36">
        <v>10</v>
      </c>
      <c r="I65" s="36">
        <v>10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5</v>
      </c>
      <c r="R65" s="40" t="str">
        <f t="shared" si="0"/>
        <v>D+</v>
      </c>
      <c r="S65" s="41" t="str">
        <f t="shared" si="1"/>
        <v>Trung bình yếu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899</v>
      </c>
      <c r="D66" s="33" t="s">
        <v>345</v>
      </c>
      <c r="E66" s="34" t="s">
        <v>719</v>
      </c>
      <c r="F66" s="35" t="s">
        <v>458</v>
      </c>
      <c r="G66" s="32" t="s">
        <v>595</v>
      </c>
      <c r="H66" s="36">
        <v>10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5</v>
      </c>
      <c r="R66" s="40" t="str">
        <f t="shared" si="0"/>
        <v>D+</v>
      </c>
      <c r="S66" s="41" t="str">
        <f t="shared" si="1"/>
        <v>Trung bình yếu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900</v>
      </c>
      <c r="D67" s="33" t="s">
        <v>661</v>
      </c>
      <c r="E67" s="34" t="s">
        <v>901</v>
      </c>
      <c r="F67" s="35" t="s">
        <v>422</v>
      </c>
      <c r="G67" s="32" t="s">
        <v>806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902</v>
      </c>
      <c r="D68" s="33" t="s">
        <v>88</v>
      </c>
      <c r="E68" s="34" t="s">
        <v>286</v>
      </c>
      <c r="F68" s="35" t="s">
        <v>415</v>
      </c>
      <c r="G68" s="32" t="s">
        <v>759</v>
      </c>
      <c r="H68" s="36">
        <v>10</v>
      </c>
      <c r="I68" s="36">
        <v>9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4.8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903</v>
      </c>
      <c r="D69" s="33" t="s">
        <v>904</v>
      </c>
      <c r="E69" s="34" t="s">
        <v>406</v>
      </c>
      <c r="F69" s="35" t="s">
        <v>255</v>
      </c>
      <c r="G69" s="32" t="s">
        <v>905</v>
      </c>
      <c r="H69" s="36"/>
      <c r="I69" s="36"/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906</v>
      </c>
      <c r="D70" s="33" t="s">
        <v>907</v>
      </c>
      <c r="E70" s="34" t="s">
        <v>414</v>
      </c>
      <c r="F70" s="35" t="s">
        <v>908</v>
      </c>
      <c r="G70" s="32" t="s">
        <v>540</v>
      </c>
      <c r="H70" s="36">
        <v>8</v>
      </c>
      <c r="I70" s="36">
        <v>9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4.2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909</v>
      </c>
      <c r="D71" s="33" t="s">
        <v>109</v>
      </c>
      <c r="E71" s="34" t="s">
        <v>414</v>
      </c>
      <c r="F71" s="35" t="s">
        <v>910</v>
      </c>
      <c r="G71" s="32" t="s">
        <v>911</v>
      </c>
      <c r="H71" s="36">
        <v>9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4.5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912</v>
      </c>
      <c r="D72" s="33" t="s">
        <v>218</v>
      </c>
      <c r="E72" s="34" t="s">
        <v>414</v>
      </c>
      <c r="F72" s="35" t="s">
        <v>838</v>
      </c>
      <c r="G72" s="32" t="s">
        <v>748</v>
      </c>
      <c r="H72" s="36">
        <v>10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5</v>
      </c>
      <c r="R72" s="40" t="str">
        <f t="shared" si="0"/>
        <v>D+</v>
      </c>
      <c r="S72" s="41" t="str">
        <f t="shared" si="1"/>
        <v>Trung bình yếu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913</v>
      </c>
      <c r="D73" s="33" t="s">
        <v>568</v>
      </c>
      <c r="E73" s="34" t="s">
        <v>421</v>
      </c>
      <c r="F73" s="35" t="s">
        <v>572</v>
      </c>
      <c r="G73" s="32" t="s">
        <v>634</v>
      </c>
      <c r="H73" s="36">
        <v>10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4.8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914</v>
      </c>
      <c r="D74" s="33" t="s">
        <v>915</v>
      </c>
      <c r="E74" s="34" t="s">
        <v>737</v>
      </c>
      <c r="F74" s="35" t="s">
        <v>916</v>
      </c>
      <c r="G74" s="32" t="s">
        <v>759</v>
      </c>
      <c r="H74" s="36">
        <v>10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4.8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917</v>
      </c>
      <c r="D75" s="33" t="s">
        <v>782</v>
      </c>
      <c r="E75" s="34" t="s">
        <v>918</v>
      </c>
      <c r="F75" s="35" t="s">
        <v>919</v>
      </c>
      <c r="G75" s="32" t="s">
        <v>748</v>
      </c>
      <c r="H75" s="36">
        <v>10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5</v>
      </c>
      <c r="R75" s="40" t="str">
        <f t="shared" si="5"/>
        <v>D+</v>
      </c>
      <c r="S75" s="41" t="str">
        <f t="shared" si="6"/>
        <v>Trung bình yếu</v>
      </c>
      <c r="T75" s="42" t="str">
        <f t="shared" si="4"/>
        <v/>
      </c>
      <c r="U75" s="43">
        <v>405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920</v>
      </c>
      <c r="D76" s="33" t="s">
        <v>921</v>
      </c>
      <c r="E76" s="34" t="s">
        <v>922</v>
      </c>
      <c r="F76" s="35" t="s">
        <v>923</v>
      </c>
      <c r="G76" s="32" t="s">
        <v>589</v>
      </c>
      <c r="H76" s="36">
        <v>10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4.8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405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924</v>
      </c>
      <c r="D77" s="33" t="s">
        <v>128</v>
      </c>
      <c r="E77" s="34" t="s">
        <v>925</v>
      </c>
      <c r="F77" s="35" t="s">
        <v>462</v>
      </c>
      <c r="G77" s="32" t="s">
        <v>540</v>
      </c>
      <c r="H77" s="36">
        <v>10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5</v>
      </c>
      <c r="R77" s="40" t="str">
        <f t="shared" si="5"/>
        <v>D+</v>
      </c>
      <c r="S77" s="41" t="str">
        <f t="shared" si="6"/>
        <v>Trung bình yếu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69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64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4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14" priority="3" operator="greaterThan">
      <formula>10</formula>
    </cfRule>
  </conditionalFormatting>
  <conditionalFormatting sqref="O1:O1048576">
    <cfRule type="duplicateValues" dxfId="13" priority="2"/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U45" sqref="U45:U81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109375" style="1" bestFit="1" customWidth="1"/>
    <col min="5" max="5" width="5.6640625" style="1" bestFit="1" customWidth="1"/>
    <col min="6" max="6" width="9.33203125" style="1" hidden="1" customWidth="1"/>
    <col min="7" max="7" width="10.10937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53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4489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 xml:space="preserve">Nhóm: 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4</v>
      </c>
      <c r="AI8" s="78">
        <f>+$AH$8/$AA$8</f>
        <v>5.5555555555555552E-2</v>
      </c>
      <c r="AJ8" s="79">
        <f>COUNTIF($X$9:$X$140,"Học lại")</f>
        <v>3</v>
      </c>
      <c r="AK8" s="78">
        <f>+$AJ$8/$AA$8</f>
        <v>4.1666666666666664E-2</v>
      </c>
      <c r="AL8" s="70">
        <f>COUNTIF($X$10:$X$140,"Đạt")</f>
        <v>65</v>
      </c>
      <c r="AM8" s="77">
        <f>+$AL$8/$AA$8</f>
        <v>0.90277777777777779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530</v>
      </c>
      <c r="D10" s="21" t="s">
        <v>531</v>
      </c>
      <c r="E10" s="22" t="s">
        <v>64</v>
      </c>
      <c r="F10" s="23" t="s">
        <v>532</v>
      </c>
      <c r="G10" s="20" t="s">
        <v>533</v>
      </c>
      <c r="H10" s="24">
        <v>10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534</v>
      </c>
      <c r="D11" s="33" t="s">
        <v>109</v>
      </c>
      <c r="E11" s="34" t="s">
        <v>64</v>
      </c>
      <c r="F11" s="35" t="s">
        <v>535</v>
      </c>
      <c r="G11" s="32" t="s">
        <v>536</v>
      </c>
      <c r="H11" s="36">
        <v>10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4.8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537</v>
      </c>
      <c r="D12" s="33" t="s">
        <v>538</v>
      </c>
      <c r="E12" s="34" t="s">
        <v>64</v>
      </c>
      <c r="F12" s="35" t="s">
        <v>539</v>
      </c>
      <c r="G12" s="32" t="s">
        <v>540</v>
      </c>
      <c r="H12" s="36">
        <v>9</v>
      </c>
      <c r="I12" s="36">
        <v>10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4.7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541</v>
      </c>
      <c r="D13" s="33" t="s">
        <v>542</v>
      </c>
      <c r="E13" s="34" t="s">
        <v>64</v>
      </c>
      <c r="F13" s="35" t="s">
        <v>543</v>
      </c>
      <c r="G13" s="32" t="s">
        <v>544</v>
      </c>
      <c r="H13" s="36">
        <v>9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545</v>
      </c>
      <c r="D14" s="33" t="s">
        <v>546</v>
      </c>
      <c r="E14" s="34" t="s">
        <v>547</v>
      </c>
      <c r="F14" s="35" t="s">
        <v>548</v>
      </c>
      <c r="G14" s="32" t="s">
        <v>549</v>
      </c>
      <c r="H14" s="36">
        <v>10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4.8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550</v>
      </c>
      <c r="D15" s="33" t="s">
        <v>551</v>
      </c>
      <c r="E15" s="34" t="s">
        <v>552</v>
      </c>
      <c r="F15" s="35" t="s">
        <v>553</v>
      </c>
      <c r="G15" s="32" t="s">
        <v>554</v>
      </c>
      <c r="H15" s="36">
        <v>9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4.5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555</v>
      </c>
      <c r="D16" s="33" t="s">
        <v>556</v>
      </c>
      <c r="E16" s="34" t="s">
        <v>93</v>
      </c>
      <c r="F16" s="35" t="s">
        <v>557</v>
      </c>
      <c r="G16" s="32" t="s">
        <v>558</v>
      </c>
      <c r="H16" s="36">
        <v>9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4.5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559</v>
      </c>
      <c r="D17" s="33" t="s">
        <v>560</v>
      </c>
      <c r="E17" s="34" t="s">
        <v>561</v>
      </c>
      <c r="F17" s="35" t="s">
        <v>562</v>
      </c>
      <c r="G17" s="32" t="s">
        <v>563</v>
      </c>
      <c r="H17" s="36">
        <v>10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4.8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564</v>
      </c>
      <c r="D18" s="33" t="s">
        <v>565</v>
      </c>
      <c r="E18" s="34" t="s">
        <v>566</v>
      </c>
      <c r="F18" s="35" t="s">
        <v>553</v>
      </c>
      <c r="G18" s="32" t="s">
        <v>544</v>
      </c>
      <c r="H18" s="36">
        <v>10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4.4000000000000004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567</v>
      </c>
      <c r="D19" s="33" t="s">
        <v>568</v>
      </c>
      <c r="E19" s="34" t="s">
        <v>328</v>
      </c>
      <c r="F19" s="35" t="s">
        <v>569</v>
      </c>
      <c r="G19" s="32" t="s">
        <v>558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570</v>
      </c>
      <c r="D20" s="33" t="s">
        <v>571</v>
      </c>
      <c r="E20" s="34" t="s">
        <v>105</v>
      </c>
      <c r="F20" s="35" t="s">
        <v>572</v>
      </c>
      <c r="G20" s="32" t="s">
        <v>573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574</v>
      </c>
      <c r="D21" s="33" t="s">
        <v>575</v>
      </c>
      <c r="E21" s="34" t="s">
        <v>105</v>
      </c>
      <c r="F21" s="35" t="s">
        <v>65</v>
      </c>
      <c r="G21" s="32" t="s">
        <v>536</v>
      </c>
      <c r="H21" s="36">
        <v>10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4.4000000000000004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576</v>
      </c>
      <c r="D22" s="33" t="s">
        <v>577</v>
      </c>
      <c r="E22" s="34" t="s">
        <v>105</v>
      </c>
      <c r="F22" s="35" t="s">
        <v>415</v>
      </c>
      <c r="G22" s="32" t="s">
        <v>578</v>
      </c>
      <c r="H22" s="36">
        <v>10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4.4000000000000004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579</v>
      </c>
      <c r="D23" s="33" t="s">
        <v>431</v>
      </c>
      <c r="E23" s="34" t="s">
        <v>113</v>
      </c>
      <c r="F23" s="35" t="s">
        <v>580</v>
      </c>
      <c r="G23" s="32" t="s">
        <v>581</v>
      </c>
      <c r="H23" s="36">
        <v>10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4.4000000000000004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582</v>
      </c>
      <c r="D24" s="33" t="s">
        <v>247</v>
      </c>
      <c r="E24" s="34" t="s">
        <v>335</v>
      </c>
      <c r="F24" s="35" t="s">
        <v>583</v>
      </c>
      <c r="G24" s="32" t="s">
        <v>558</v>
      </c>
      <c r="H24" s="36">
        <v>8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4.2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584</v>
      </c>
      <c r="D25" s="33" t="s">
        <v>396</v>
      </c>
      <c r="E25" s="34" t="s">
        <v>339</v>
      </c>
      <c r="F25" s="35" t="s">
        <v>585</v>
      </c>
      <c r="G25" s="32" t="s">
        <v>586</v>
      </c>
      <c r="H25" s="36">
        <v>10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4.8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587</v>
      </c>
      <c r="D26" s="33" t="s">
        <v>588</v>
      </c>
      <c r="E26" s="34" t="s">
        <v>339</v>
      </c>
      <c r="F26" s="35" t="s">
        <v>65</v>
      </c>
      <c r="G26" s="32" t="s">
        <v>589</v>
      </c>
      <c r="H26" s="36">
        <v>9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590</v>
      </c>
      <c r="D27" s="33" t="s">
        <v>166</v>
      </c>
      <c r="E27" s="34" t="s">
        <v>125</v>
      </c>
      <c r="F27" s="35" t="s">
        <v>520</v>
      </c>
      <c r="G27" s="32" t="s">
        <v>591</v>
      </c>
      <c r="H27" s="36">
        <v>10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4.8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592</v>
      </c>
      <c r="D28" s="33" t="s">
        <v>568</v>
      </c>
      <c r="E28" s="34" t="s">
        <v>593</v>
      </c>
      <c r="F28" s="35" t="s">
        <v>594</v>
      </c>
      <c r="G28" s="32" t="s">
        <v>595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596</v>
      </c>
      <c r="D29" s="33" t="s">
        <v>597</v>
      </c>
      <c r="E29" s="34" t="s">
        <v>350</v>
      </c>
      <c r="F29" s="35" t="s">
        <v>598</v>
      </c>
      <c r="G29" s="32" t="s">
        <v>554</v>
      </c>
      <c r="H29" s="36">
        <v>9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599</v>
      </c>
      <c r="D30" s="33" t="s">
        <v>600</v>
      </c>
      <c r="E30" s="34" t="s">
        <v>470</v>
      </c>
      <c r="F30" s="35" t="s">
        <v>601</v>
      </c>
      <c r="G30" s="32" t="s">
        <v>595</v>
      </c>
      <c r="H30" s="36">
        <v>10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5</v>
      </c>
      <c r="R30" s="40" t="str">
        <f t="shared" si="0"/>
        <v>D+</v>
      </c>
      <c r="S30" s="41" t="str">
        <f t="shared" si="1"/>
        <v>Trung bình yếu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602</v>
      </c>
      <c r="D31" s="33" t="s">
        <v>603</v>
      </c>
      <c r="E31" s="34" t="s">
        <v>140</v>
      </c>
      <c r="F31" s="35" t="s">
        <v>394</v>
      </c>
      <c r="G31" s="32" t="s">
        <v>604</v>
      </c>
      <c r="H31" s="36">
        <v>9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605</v>
      </c>
      <c r="D32" s="33" t="s">
        <v>128</v>
      </c>
      <c r="E32" s="34" t="s">
        <v>606</v>
      </c>
      <c r="F32" s="35" t="s">
        <v>164</v>
      </c>
      <c r="G32" s="32" t="s">
        <v>540</v>
      </c>
      <c r="H32" s="36">
        <v>10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607</v>
      </c>
      <c r="D33" s="33" t="s">
        <v>608</v>
      </c>
      <c r="E33" s="34" t="s">
        <v>609</v>
      </c>
      <c r="F33" s="35" t="s">
        <v>610</v>
      </c>
      <c r="G33" s="32" t="s">
        <v>591</v>
      </c>
      <c r="H33" s="36">
        <v>9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611</v>
      </c>
      <c r="D34" s="33" t="s">
        <v>612</v>
      </c>
      <c r="E34" s="34" t="s">
        <v>365</v>
      </c>
      <c r="F34" s="35" t="s">
        <v>613</v>
      </c>
      <c r="G34" s="32" t="s">
        <v>614</v>
      </c>
      <c r="H34" s="36">
        <v>10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4.8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615</v>
      </c>
      <c r="D35" s="33" t="s">
        <v>616</v>
      </c>
      <c r="E35" s="34" t="s">
        <v>365</v>
      </c>
      <c r="F35" s="35" t="s">
        <v>617</v>
      </c>
      <c r="G35" s="32" t="s">
        <v>578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4.5999999999999996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618</v>
      </c>
      <c r="D36" s="33" t="s">
        <v>109</v>
      </c>
      <c r="E36" s="34" t="s">
        <v>156</v>
      </c>
      <c r="F36" s="35" t="s">
        <v>619</v>
      </c>
      <c r="G36" s="32" t="s">
        <v>620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621</v>
      </c>
      <c r="D37" s="33" t="s">
        <v>622</v>
      </c>
      <c r="E37" s="34" t="s">
        <v>163</v>
      </c>
      <c r="F37" s="35" t="s">
        <v>623</v>
      </c>
      <c r="G37" s="32" t="s">
        <v>544</v>
      </c>
      <c r="H37" s="36">
        <v>10</v>
      </c>
      <c r="I37" s="36">
        <v>9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4.8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624</v>
      </c>
      <c r="D38" s="33" t="s">
        <v>442</v>
      </c>
      <c r="E38" s="34" t="s">
        <v>625</v>
      </c>
      <c r="F38" s="35" t="s">
        <v>626</v>
      </c>
      <c r="G38" s="32" t="s">
        <v>627</v>
      </c>
      <c r="H38" s="36">
        <v>9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4.3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628</v>
      </c>
      <c r="D39" s="33" t="s">
        <v>629</v>
      </c>
      <c r="E39" s="34" t="s">
        <v>167</v>
      </c>
      <c r="F39" s="35" t="s">
        <v>347</v>
      </c>
      <c r="G39" s="32" t="s">
        <v>540</v>
      </c>
      <c r="H39" s="36">
        <v>10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4.8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630</v>
      </c>
      <c r="D40" s="33" t="s">
        <v>631</v>
      </c>
      <c r="E40" s="34" t="s">
        <v>632</v>
      </c>
      <c r="F40" s="35" t="s">
        <v>633</v>
      </c>
      <c r="G40" s="32" t="s">
        <v>634</v>
      </c>
      <c r="H40" s="36">
        <v>9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635</v>
      </c>
      <c r="D41" s="33" t="s">
        <v>442</v>
      </c>
      <c r="E41" s="34" t="s">
        <v>636</v>
      </c>
      <c r="F41" s="35" t="s">
        <v>637</v>
      </c>
      <c r="G41" s="32" t="s">
        <v>536</v>
      </c>
      <c r="H41" s="36"/>
      <c r="I41" s="36"/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>Không đủ ĐKDT</v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638</v>
      </c>
      <c r="D42" s="33" t="s">
        <v>109</v>
      </c>
      <c r="E42" s="34" t="s">
        <v>369</v>
      </c>
      <c r="F42" s="35" t="s">
        <v>639</v>
      </c>
      <c r="G42" s="32" t="s">
        <v>586</v>
      </c>
      <c r="H42" s="36">
        <v>10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640</v>
      </c>
      <c r="D43" s="33" t="s">
        <v>641</v>
      </c>
      <c r="E43" s="34" t="s">
        <v>171</v>
      </c>
      <c r="F43" s="35" t="s">
        <v>245</v>
      </c>
      <c r="G43" s="32" t="s">
        <v>540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642</v>
      </c>
      <c r="D44" s="33" t="s">
        <v>643</v>
      </c>
      <c r="E44" s="34" t="s">
        <v>175</v>
      </c>
      <c r="F44" s="35" t="s">
        <v>644</v>
      </c>
      <c r="G44" s="32" t="s">
        <v>549</v>
      </c>
      <c r="H44" s="36">
        <v>8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645</v>
      </c>
      <c r="D45" s="33" t="s">
        <v>128</v>
      </c>
      <c r="E45" s="34" t="s">
        <v>175</v>
      </c>
      <c r="F45" s="35" t="s">
        <v>646</v>
      </c>
      <c r="G45" s="32" t="s">
        <v>591</v>
      </c>
      <c r="H45" s="36">
        <v>10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647</v>
      </c>
      <c r="D46" s="33" t="s">
        <v>247</v>
      </c>
      <c r="E46" s="34" t="s">
        <v>175</v>
      </c>
      <c r="F46" s="35" t="s">
        <v>648</v>
      </c>
      <c r="G46" s="32" t="s">
        <v>649</v>
      </c>
      <c r="H46" s="36">
        <v>9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650</v>
      </c>
      <c r="D47" s="33" t="s">
        <v>651</v>
      </c>
      <c r="E47" s="34" t="s">
        <v>652</v>
      </c>
      <c r="F47" s="35" t="s">
        <v>653</v>
      </c>
      <c r="G47" s="32" t="s">
        <v>558</v>
      </c>
      <c r="H47" s="36">
        <v>10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4.8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654</v>
      </c>
      <c r="D48" s="33" t="s">
        <v>148</v>
      </c>
      <c r="E48" s="34" t="s">
        <v>184</v>
      </c>
      <c r="F48" s="35" t="s">
        <v>655</v>
      </c>
      <c r="G48" s="32" t="s">
        <v>656</v>
      </c>
      <c r="H48" s="36">
        <v>9</v>
      </c>
      <c r="I48" s="36">
        <v>10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4.7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657</v>
      </c>
      <c r="D49" s="33" t="s">
        <v>300</v>
      </c>
      <c r="E49" s="34" t="s">
        <v>658</v>
      </c>
      <c r="F49" s="35" t="s">
        <v>444</v>
      </c>
      <c r="G49" s="32" t="s">
        <v>659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660</v>
      </c>
      <c r="D50" s="33" t="s">
        <v>661</v>
      </c>
      <c r="E50" s="34" t="s">
        <v>662</v>
      </c>
      <c r="F50" s="35" t="s">
        <v>663</v>
      </c>
      <c r="G50" s="32" t="s">
        <v>540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4.5999999999999996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664</v>
      </c>
      <c r="D51" s="33" t="s">
        <v>665</v>
      </c>
      <c r="E51" s="34" t="s">
        <v>662</v>
      </c>
      <c r="F51" s="35" t="s">
        <v>666</v>
      </c>
      <c r="G51" s="32" t="s">
        <v>540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667</v>
      </c>
      <c r="D52" s="33" t="s">
        <v>431</v>
      </c>
      <c r="E52" s="34" t="s">
        <v>668</v>
      </c>
      <c r="F52" s="35" t="s">
        <v>272</v>
      </c>
      <c r="G52" s="32" t="s">
        <v>614</v>
      </c>
      <c r="H52" s="36"/>
      <c r="I52" s="36"/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>Không đủ ĐKDT</v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669</v>
      </c>
      <c r="D53" s="33" t="s">
        <v>670</v>
      </c>
      <c r="E53" s="34" t="s">
        <v>668</v>
      </c>
      <c r="F53" s="35" t="s">
        <v>671</v>
      </c>
      <c r="G53" s="32" t="s">
        <v>672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673</v>
      </c>
      <c r="D54" s="33" t="s">
        <v>674</v>
      </c>
      <c r="E54" s="34" t="s">
        <v>203</v>
      </c>
      <c r="F54" s="35" t="s">
        <v>675</v>
      </c>
      <c r="G54" s="32" t="s">
        <v>676</v>
      </c>
      <c r="H54" s="36">
        <v>8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4.2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677</v>
      </c>
      <c r="D55" s="33" t="s">
        <v>678</v>
      </c>
      <c r="E55" s="34" t="s">
        <v>207</v>
      </c>
      <c r="F55" s="35" t="s">
        <v>679</v>
      </c>
      <c r="G55" s="32" t="s">
        <v>680</v>
      </c>
      <c r="H55" s="36">
        <v>10</v>
      </c>
      <c r="I55" s="36">
        <v>10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5</v>
      </c>
      <c r="R55" s="40" t="str">
        <f t="shared" si="0"/>
        <v>D+</v>
      </c>
      <c r="S55" s="41" t="str">
        <f t="shared" si="1"/>
        <v>Trung bình yếu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681</v>
      </c>
      <c r="D56" s="33" t="s">
        <v>682</v>
      </c>
      <c r="E56" s="34" t="s">
        <v>683</v>
      </c>
      <c r="F56" s="35" t="s">
        <v>684</v>
      </c>
      <c r="G56" s="32" t="s">
        <v>591</v>
      </c>
      <c r="H56" s="36">
        <v>9</v>
      </c>
      <c r="I56" s="36">
        <v>9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685</v>
      </c>
      <c r="D57" s="33" t="s">
        <v>396</v>
      </c>
      <c r="E57" s="34" t="s">
        <v>683</v>
      </c>
      <c r="F57" s="35" t="s">
        <v>686</v>
      </c>
      <c r="G57" s="32" t="s">
        <v>614</v>
      </c>
      <c r="H57" s="36">
        <v>10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4.5999999999999996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687</v>
      </c>
      <c r="D58" s="33" t="s">
        <v>222</v>
      </c>
      <c r="E58" s="34" t="s">
        <v>688</v>
      </c>
      <c r="F58" s="35" t="s">
        <v>689</v>
      </c>
      <c r="G58" s="32" t="s">
        <v>563</v>
      </c>
      <c r="H58" s="36">
        <v>10</v>
      </c>
      <c r="I58" s="36">
        <v>10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5</v>
      </c>
      <c r="R58" s="40" t="str">
        <f t="shared" si="0"/>
        <v>D+</v>
      </c>
      <c r="S58" s="41" t="str">
        <f t="shared" si="1"/>
        <v>Trung bình yếu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690</v>
      </c>
      <c r="D59" s="33" t="s">
        <v>691</v>
      </c>
      <c r="E59" s="34" t="s">
        <v>692</v>
      </c>
      <c r="F59" s="35" t="s">
        <v>693</v>
      </c>
      <c r="G59" s="32" t="s">
        <v>540</v>
      </c>
      <c r="H59" s="36">
        <v>10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4.8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694</v>
      </c>
      <c r="D60" s="33" t="s">
        <v>695</v>
      </c>
      <c r="E60" s="34" t="s">
        <v>696</v>
      </c>
      <c r="F60" s="35" t="s">
        <v>613</v>
      </c>
      <c r="G60" s="32" t="s">
        <v>680</v>
      </c>
      <c r="H60" s="36">
        <v>9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697</v>
      </c>
      <c r="D61" s="33" t="s">
        <v>698</v>
      </c>
      <c r="E61" s="34" t="s">
        <v>386</v>
      </c>
      <c r="F61" s="35" t="s">
        <v>318</v>
      </c>
      <c r="G61" s="32" t="s">
        <v>604</v>
      </c>
      <c r="H61" s="36">
        <v>10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4.8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699</v>
      </c>
      <c r="D62" s="33" t="s">
        <v>431</v>
      </c>
      <c r="E62" s="34" t="s">
        <v>227</v>
      </c>
      <c r="F62" s="35" t="s">
        <v>700</v>
      </c>
      <c r="G62" s="32" t="s">
        <v>554</v>
      </c>
      <c r="H62" s="36">
        <v>10</v>
      </c>
      <c r="I62" s="36">
        <v>10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5</v>
      </c>
      <c r="R62" s="40" t="str">
        <f t="shared" si="0"/>
        <v>D+</v>
      </c>
      <c r="S62" s="41" t="str">
        <f t="shared" si="1"/>
        <v>Trung bình yếu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701</v>
      </c>
      <c r="D63" s="33" t="s">
        <v>405</v>
      </c>
      <c r="E63" s="34" t="s">
        <v>702</v>
      </c>
      <c r="F63" s="35" t="s">
        <v>703</v>
      </c>
      <c r="G63" s="32" t="s">
        <v>578</v>
      </c>
      <c r="H63" s="36">
        <v>10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4.8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704</v>
      </c>
      <c r="D64" s="33" t="s">
        <v>705</v>
      </c>
      <c r="E64" s="34" t="s">
        <v>393</v>
      </c>
      <c r="F64" s="35" t="s">
        <v>706</v>
      </c>
      <c r="G64" s="32" t="s">
        <v>707</v>
      </c>
      <c r="H64" s="36">
        <v>10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4.8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708</v>
      </c>
      <c r="D65" s="33" t="s">
        <v>709</v>
      </c>
      <c r="E65" s="34" t="s">
        <v>710</v>
      </c>
      <c r="F65" s="35" t="s">
        <v>216</v>
      </c>
      <c r="G65" s="32" t="s">
        <v>680</v>
      </c>
      <c r="H65" s="36">
        <v>9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4.3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711</v>
      </c>
      <c r="D66" s="33" t="s">
        <v>356</v>
      </c>
      <c r="E66" s="34" t="s">
        <v>251</v>
      </c>
      <c r="F66" s="35" t="s">
        <v>236</v>
      </c>
      <c r="G66" s="32" t="s">
        <v>604</v>
      </c>
      <c r="H66" s="36">
        <v>10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4.5999999999999996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712</v>
      </c>
      <c r="D67" s="33" t="s">
        <v>128</v>
      </c>
      <c r="E67" s="34" t="s">
        <v>403</v>
      </c>
      <c r="F67" s="35" t="s">
        <v>713</v>
      </c>
      <c r="G67" s="32" t="s">
        <v>714</v>
      </c>
      <c r="H67" s="36">
        <v>10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4.8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715</v>
      </c>
      <c r="D68" s="33" t="s">
        <v>716</v>
      </c>
      <c r="E68" s="34" t="s">
        <v>717</v>
      </c>
      <c r="F68" s="35" t="s">
        <v>653</v>
      </c>
      <c r="G68" s="32" t="s">
        <v>714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718</v>
      </c>
      <c r="D69" s="33" t="s">
        <v>128</v>
      </c>
      <c r="E69" s="34" t="s">
        <v>719</v>
      </c>
      <c r="F69" s="35" t="s">
        <v>720</v>
      </c>
      <c r="G69" s="32" t="s">
        <v>540</v>
      </c>
      <c r="H69" s="36">
        <v>10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4.5999999999999996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721</v>
      </c>
      <c r="D70" s="33" t="s">
        <v>722</v>
      </c>
      <c r="E70" s="34" t="s">
        <v>286</v>
      </c>
      <c r="F70" s="35" t="s">
        <v>723</v>
      </c>
      <c r="G70" s="32" t="s">
        <v>591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724</v>
      </c>
      <c r="D71" s="33" t="s">
        <v>725</v>
      </c>
      <c r="E71" s="34" t="s">
        <v>410</v>
      </c>
      <c r="F71" s="35" t="s">
        <v>164</v>
      </c>
      <c r="G71" s="32" t="s">
        <v>707</v>
      </c>
      <c r="H71" s="36">
        <v>10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4.4000000000000004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726</v>
      </c>
      <c r="D72" s="33" t="s">
        <v>727</v>
      </c>
      <c r="E72" s="34" t="s">
        <v>728</v>
      </c>
      <c r="F72" s="35" t="s">
        <v>729</v>
      </c>
      <c r="G72" s="32" t="s">
        <v>707</v>
      </c>
      <c r="H72" s="36">
        <v>10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4.4000000000000004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730</v>
      </c>
      <c r="D73" s="33" t="s">
        <v>731</v>
      </c>
      <c r="E73" s="34" t="s">
        <v>421</v>
      </c>
      <c r="F73" s="35" t="s">
        <v>498</v>
      </c>
      <c r="G73" s="32" t="s">
        <v>604</v>
      </c>
      <c r="H73" s="36">
        <v>10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4.8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732</v>
      </c>
      <c r="D74" s="33" t="s">
        <v>128</v>
      </c>
      <c r="E74" s="34" t="s">
        <v>733</v>
      </c>
      <c r="F74" s="35" t="s">
        <v>734</v>
      </c>
      <c r="G74" s="32" t="s">
        <v>540</v>
      </c>
      <c r="H74" s="36">
        <v>10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4.4000000000000004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735</v>
      </c>
      <c r="D75" s="33" t="s">
        <v>736</v>
      </c>
      <c r="E75" s="34" t="s">
        <v>737</v>
      </c>
      <c r="F75" s="35" t="s">
        <v>666</v>
      </c>
      <c r="G75" s="32" t="s">
        <v>714</v>
      </c>
      <c r="H75" s="36">
        <v>10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4.8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502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738</v>
      </c>
      <c r="D76" s="33" t="s">
        <v>739</v>
      </c>
      <c r="E76" s="34" t="s">
        <v>740</v>
      </c>
      <c r="F76" s="35" t="s">
        <v>741</v>
      </c>
      <c r="G76" s="32" t="s">
        <v>604</v>
      </c>
      <c r="H76" s="36">
        <v>10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4.4000000000000004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1" si="9">+IF(OR($H76=0,$I76=0,$J76=0,$K76=0),"Không đủ ĐKDT","")</f>
        <v/>
      </c>
      <c r="U76" s="43">
        <v>502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742</v>
      </c>
      <c r="D77" s="33" t="s">
        <v>424</v>
      </c>
      <c r="E77" s="34" t="s">
        <v>297</v>
      </c>
      <c r="F77" s="35" t="s">
        <v>743</v>
      </c>
      <c r="G77" s="32" t="s">
        <v>744</v>
      </c>
      <c r="H77" s="36">
        <v>10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4.5999999999999996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70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65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N78" sqref="N78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88671875" style="1" bestFit="1" customWidth="1"/>
    <col min="5" max="5" width="4.6640625" style="1" bestFit="1" customWidth="1"/>
    <col min="6" max="6" width="9.33203125" style="1" hidden="1" customWidth="1"/>
    <col min="7" max="7" width="9.332031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4485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E15CN1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34</v>
      </c>
      <c r="AI8" s="78">
        <f>+$AH$8/$AA$8</f>
        <v>0.47222222222222221</v>
      </c>
      <c r="AJ8" s="79">
        <f>COUNTIF($X$9:$X$140,"Học lại")</f>
        <v>9</v>
      </c>
      <c r="AK8" s="78">
        <f>+$AJ$8/$AA$8</f>
        <v>0.125</v>
      </c>
      <c r="AL8" s="70">
        <f>COUNTIF($X$10:$X$140,"Đạt")</f>
        <v>29</v>
      </c>
      <c r="AM8" s="77">
        <f>+$AL$8/$AA$8</f>
        <v>0.40277777777777779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426</v>
      </c>
      <c r="D10" s="21" t="s">
        <v>427</v>
      </c>
      <c r="E10" s="22" t="s">
        <v>64</v>
      </c>
      <c r="F10" s="23" t="s">
        <v>428</v>
      </c>
      <c r="G10" s="20" t="s">
        <v>429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601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430</v>
      </c>
      <c r="D11" s="33" t="s">
        <v>431</v>
      </c>
      <c r="E11" s="34" t="s">
        <v>64</v>
      </c>
      <c r="F11" s="35" t="s">
        <v>432</v>
      </c>
      <c r="G11" s="32" t="s">
        <v>429</v>
      </c>
      <c r="H11" s="36">
        <v>10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4.8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601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433</v>
      </c>
      <c r="D12" s="33" t="s">
        <v>434</v>
      </c>
      <c r="E12" s="34" t="s">
        <v>64</v>
      </c>
      <c r="F12" s="35" t="s">
        <v>435</v>
      </c>
      <c r="G12" s="32" t="s">
        <v>429</v>
      </c>
      <c r="H12" s="36">
        <v>7</v>
      </c>
      <c r="I12" s="36">
        <v>5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3.1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601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436</v>
      </c>
      <c r="D13" s="33" t="s">
        <v>278</v>
      </c>
      <c r="E13" s="34" t="s">
        <v>64</v>
      </c>
      <c r="F13" s="35" t="s">
        <v>255</v>
      </c>
      <c r="G13" s="32" t="s">
        <v>429</v>
      </c>
      <c r="H13" s="36">
        <v>10</v>
      </c>
      <c r="I13" s="36">
        <v>10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5</v>
      </c>
      <c r="R13" s="40" t="str">
        <f t="shared" si="0"/>
        <v>D+</v>
      </c>
      <c r="S13" s="41" t="str">
        <f t="shared" si="1"/>
        <v>Trung bình yếu</v>
      </c>
      <c r="T13" s="42" t="str">
        <f t="shared" si="4"/>
        <v/>
      </c>
      <c r="U13" s="43">
        <v>601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437</v>
      </c>
      <c r="D14" s="33" t="s">
        <v>438</v>
      </c>
      <c r="E14" s="34" t="s">
        <v>64</v>
      </c>
      <c r="F14" s="35" t="s">
        <v>439</v>
      </c>
      <c r="G14" s="32" t="s">
        <v>429</v>
      </c>
      <c r="H14" s="36">
        <v>8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4.4000000000000004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601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440</v>
      </c>
      <c r="D15" s="33" t="s">
        <v>81</v>
      </c>
      <c r="E15" s="34" t="s">
        <v>64</v>
      </c>
      <c r="F15" s="35" t="s">
        <v>216</v>
      </c>
      <c r="G15" s="32" t="s">
        <v>429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601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441</v>
      </c>
      <c r="D16" s="33" t="s">
        <v>442</v>
      </c>
      <c r="E16" s="34" t="s">
        <v>443</v>
      </c>
      <c r="F16" s="35" t="s">
        <v>444</v>
      </c>
      <c r="G16" s="32" t="s">
        <v>429</v>
      </c>
      <c r="H16" s="36">
        <v>10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4.8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601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445</v>
      </c>
      <c r="D17" s="33" t="s">
        <v>247</v>
      </c>
      <c r="E17" s="34" t="s">
        <v>446</v>
      </c>
      <c r="F17" s="35" t="s">
        <v>447</v>
      </c>
      <c r="G17" s="32" t="s">
        <v>429</v>
      </c>
      <c r="H17" s="36">
        <v>9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4.5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601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448</v>
      </c>
      <c r="D18" s="33" t="s">
        <v>449</v>
      </c>
      <c r="E18" s="34" t="s">
        <v>450</v>
      </c>
      <c r="F18" s="35" t="s">
        <v>451</v>
      </c>
      <c r="G18" s="32" t="s">
        <v>429</v>
      </c>
      <c r="H18" s="36">
        <v>0</v>
      </c>
      <c r="I18" s="36">
        <v>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>Không đủ ĐKDT</v>
      </c>
      <c r="U18" s="43">
        <v>601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452</v>
      </c>
      <c r="D19" s="33" t="s">
        <v>453</v>
      </c>
      <c r="E19" s="34" t="s">
        <v>454</v>
      </c>
      <c r="F19" s="35" t="s">
        <v>455</v>
      </c>
      <c r="G19" s="32" t="s">
        <v>429</v>
      </c>
      <c r="H19" s="36">
        <v>9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4.7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601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456</v>
      </c>
      <c r="D20" s="33" t="s">
        <v>457</v>
      </c>
      <c r="E20" s="34" t="s">
        <v>105</v>
      </c>
      <c r="F20" s="35" t="s">
        <v>458</v>
      </c>
      <c r="G20" s="32" t="s">
        <v>429</v>
      </c>
      <c r="H20" s="36">
        <v>10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4.5999999999999996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601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459</v>
      </c>
      <c r="D21" s="33" t="s">
        <v>104</v>
      </c>
      <c r="E21" s="34" t="s">
        <v>105</v>
      </c>
      <c r="F21" s="35" t="s">
        <v>460</v>
      </c>
      <c r="G21" s="32" t="s">
        <v>429</v>
      </c>
      <c r="H21" s="36">
        <v>10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4.5999999999999996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601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461</v>
      </c>
      <c r="D22" s="33" t="s">
        <v>247</v>
      </c>
      <c r="E22" s="34" t="s">
        <v>105</v>
      </c>
      <c r="F22" s="35" t="s">
        <v>462</v>
      </c>
      <c r="G22" s="32" t="s">
        <v>429</v>
      </c>
      <c r="H22" s="36">
        <v>10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4.8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601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463</v>
      </c>
      <c r="D23" s="33" t="s">
        <v>464</v>
      </c>
      <c r="E23" s="34" t="s">
        <v>125</v>
      </c>
      <c r="F23" s="35" t="s">
        <v>465</v>
      </c>
      <c r="G23" s="32" t="s">
        <v>429</v>
      </c>
      <c r="H23" s="36">
        <v>7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466</v>
      </c>
      <c r="D24" s="33" t="s">
        <v>467</v>
      </c>
      <c r="E24" s="34" t="s">
        <v>125</v>
      </c>
      <c r="F24" s="35" t="s">
        <v>468</v>
      </c>
      <c r="G24" s="32" t="s">
        <v>429</v>
      </c>
      <c r="H24" s="36">
        <v>9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4.7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601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469</v>
      </c>
      <c r="D25" s="33" t="s">
        <v>356</v>
      </c>
      <c r="E25" s="34" t="s">
        <v>470</v>
      </c>
      <c r="F25" s="35" t="s">
        <v>471</v>
      </c>
      <c r="G25" s="32" t="s">
        <v>429</v>
      </c>
      <c r="H25" s="36">
        <v>10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5</v>
      </c>
      <c r="R25" s="40" t="str">
        <f t="shared" si="0"/>
        <v>D+</v>
      </c>
      <c r="S25" s="41" t="str">
        <f t="shared" si="1"/>
        <v>Trung bình yếu</v>
      </c>
      <c r="T25" s="42" t="str">
        <f t="shared" si="4"/>
        <v/>
      </c>
      <c r="U25" s="43">
        <v>601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472</v>
      </c>
      <c r="D26" s="33" t="s">
        <v>473</v>
      </c>
      <c r="E26" s="34" t="s">
        <v>474</v>
      </c>
      <c r="F26" s="35" t="s">
        <v>475</v>
      </c>
      <c r="G26" s="32" t="s">
        <v>429</v>
      </c>
      <c r="H26" s="36">
        <v>8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4.2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601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476</v>
      </c>
      <c r="D27" s="33" t="s">
        <v>359</v>
      </c>
      <c r="E27" s="34" t="s">
        <v>477</v>
      </c>
      <c r="F27" s="35" t="s">
        <v>272</v>
      </c>
      <c r="G27" s="32" t="s">
        <v>429</v>
      </c>
      <c r="H27" s="36">
        <v>9</v>
      </c>
      <c r="I27" s="36">
        <v>9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4.5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601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478</v>
      </c>
      <c r="D28" s="33" t="s">
        <v>385</v>
      </c>
      <c r="E28" s="34" t="s">
        <v>140</v>
      </c>
      <c r="F28" s="35" t="s">
        <v>389</v>
      </c>
      <c r="G28" s="32" t="s">
        <v>429</v>
      </c>
      <c r="H28" s="36">
        <v>8</v>
      </c>
      <c r="I28" s="36">
        <v>10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4.4000000000000004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602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479</v>
      </c>
      <c r="D29" s="33" t="s">
        <v>345</v>
      </c>
      <c r="E29" s="34" t="s">
        <v>140</v>
      </c>
      <c r="F29" s="35" t="s">
        <v>480</v>
      </c>
      <c r="G29" s="32" t="s">
        <v>429</v>
      </c>
      <c r="H29" s="36">
        <v>10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4.8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602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481</v>
      </c>
      <c r="D30" s="33" t="s">
        <v>482</v>
      </c>
      <c r="E30" s="34" t="s">
        <v>148</v>
      </c>
      <c r="F30" s="35" t="s">
        <v>483</v>
      </c>
      <c r="G30" s="32" t="s">
        <v>429</v>
      </c>
      <c r="H30" s="36">
        <v>9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602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484</v>
      </c>
      <c r="D31" s="33" t="s">
        <v>159</v>
      </c>
      <c r="E31" s="34" t="s">
        <v>485</v>
      </c>
      <c r="F31" s="35" t="s">
        <v>486</v>
      </c>
      <c r="G31" s="32" t="s">
        <v>429</v>
      </c>
      <c r="H31" s="36">
        <v>9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602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487</v>
      </c>
      <c r="D32" s="33" t="s">
        <v>488</v>
      </c>
      <c r="E32" s="34" t="s">
        <v>369</v>
      </c>
      <c r="F32" s="35" t="s">
        <v>489</v>
      </c>
      <c r="G32" s="32" t="s">
        <v>429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602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490</v>
      </c>
      <c r="D33" s="33" t="s">
        <v>491</v>
      </c>
      <c r="E33" s="34" t="s">
        <v>184</v>
      </c>
      <c r="F33" s="35" t="s">
        <v>492</v>
      </c>
      <c r="G33" s="32" t="s">
        <v>429</v>
      </c>
      <c r="H33" s="36">
        <v>9</v>
      </c>
      <c r="I33" s="36">
        <v>10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4.7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602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493</v>
      </c>
      <c r="D34" s="33" t="s">
        <v>431</v>
      </c>
      <c r="E34" s="34" t="s">
        <v>203</v>
      </c>
      <c r="F34" s="35" t="s">
        <v>494</v>
      </c>
      <c r="G34" s="32" t="s">
        <v>429</v>
      </c>
      <c r="H34" s="36">
        <v>10</v>
      </c>
      <c r="I34" s="36">
        <v>8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4.5999999999999996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602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495</v>
      </c>
      <c r="D35" s="33" t="s">
        <v>496</v>
      </c>
      <c r="E35" s="34" t="s">
        <v>497</v>
      </c>
      <c r="F35" s="35" t="s">
        <v>498</v>
      </c>
      <c r="G35" s="32" t="s">
        <v>429</v>
      </c>
      <c r="H35" s="36">
        <v>7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602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499</v>
      </c>
      <c r="D36" s="33" t="s">
        <v>109</v>
      </c>
      <c r="E36" s="34" t="s">
        <v>235</v>
      </c>
      <c r="F36" s="35" t="s">
        <v>500</v>
      </c>
      <c r="G36" s="32" t="s">
        <v>429</v>
      </c>
      <c r="H36" s="36">
        <v>7</v>
      </c>
      <c r="I36" s="36">
        <v>9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602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501</v>
      </c>
      <c r="D37" s="33" t="s">
        <v>502</v>
      </c>
      <c r="E37" s="34" t="s">
        <v>503</v>
      </c>
      <c r="F37" s="35" t="s">
        <v>504</v>
      </c>
      <c r="G37" s="32" t="s">
        <v>429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602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505</v>
      </c>
      <c r="D38" s="33" t="s">
        <v>506</v>
      </c>
      <c r="E38" s="34" t="s">
        <v>507</v>
      </c>
      <c r="F38" s="35" t="s">
        <v>508</v>
      </c>
      <c r="G38" s="32" t="s">
        <v>429</v>
      </c>
      <c r="H38" s="36">
        <v>7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602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509</v>
      </c>
      <c r="D39" s="33" t="s">
        <v>178</v>
      </c>
      <c r="E39" s="34" t="s">
        <v>510</v>
      </c>
      <c r="F39" s="35" t="s">
        <v>458</v>
      </c>
      <c r="G39" s="32" t="s">
        <v>429</v>
      </c>
      <c r="H39" s="36">
        <v>0</v>
      </c>
      <c r="I39" s="36">
        <v>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>Không đủ ĐKDT</v>
      </c>
      <c r="U39" s="43">
        <v>602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511</v>
      </c>
      <c r="D40" s="33" t="s">
        <v>431</v>
      </c>
      <c r="E40" s="34" t="s">
        <v>512</v>
      </c>
      <c r="F40" s="35" t="s">
        <v>305</v>
      </c>
      <c r="G40" s="32" t="s">
        <v>429</v>
      </c>
      <c r="H40" s="36">
        <v>8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4.2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602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513</v>
      </c>
      <c r="D41" s="33" t="s">
        <v>109</v>
      </c>
      <c r="E41" s="34" t="s">
        <v>514</v>
      </c>
      <c r="F41" s="35" t="s">
        <v>471</v>
      </c>
      <c r="G41" s="32" t="s">
        <v>429</v>
      </c>
      <c r="H41" s="36">
        <v>7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602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515</v>
      </c>
      <c r="D42" s="33" t="s">
        <v>516</v>
      </c>
      <c r="E42" s="34" t="s">
        <v>406</v>
      </c>
      <c r="F42" s="35" t="s">
        <v>517</v>
      </c>
      <c r="G42" s="32" t="s">
        <v>429</v>
      </c>
      <c r="H42" s="36">
        <v>10</v>
      </c>
      <c r="I42" s="36">
        <v>10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5</v>
      </c>
      <c r="R42" s="40" t="str">
        <f t="shared" si="0"/>
        <v>D+</v>
      </c>
      <c r="S42" s="41" t="str">
        <f t="shared" si="1"/>
        <v>Trung bình yếu</v>
      </c>
      <c r="T42" s="42" t="str">
        <f t="shared" si="4"/>
        <v/>
      </c>
      <c r="U42" s="43">
        <v>602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518</v>
      </c>
      <c r="D43" s="33" t="s">
        <v>519</v>
      </c>
      <c r="E43" s="34" t="s">
        <v>414</v>
      </c>
      <c r="F43" s="35" t="s">
        <v>520</v>
      </c>
      <c r="G43" s="32" t="s">
        <v>429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602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521</v>
      </c>
      <c r="D44" s="33" t="s">
        <v>522</v>
      </c>
      <c r="E44" s="34" t="s">
        <v>421</v>
      </c>
      <c r="F44" s="35" t="s">
        <v>245</v>
      </c>
      <c r="G44" s="32" t="s">
        <v>429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602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523</v>
      </c>
      <c r="D45" s="33" t="s">
        <v>524</v>
      </c>
      <c r="E45" s="34" t="s">
        <v>421</v>
      </c>
      <c r="F45" s="35" t="s">
        <v>525</v>
      </c>
      <c r="G45" s="32" t="s">
        <v>429</v>
      </c>
      <c r="H45" s="36">
        <v>8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4.2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602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526</v>
      </c>
      <c r="D46" s="33" t="s">
        <v>524</v>
      </c>
      <c r="E46" s="34" t="s">
        <v>421</v>
      </c>
      <c r="F46" s="35" t="s">
        <v>527</v>
      </c>
      <c r="G46" s="32" t="s">
        <v>429</v>
      </c>
      <c r="H46" s="36">
        <v>10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4.5999999999999996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602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528</v>
      </c>
      <c r="D47" s="33" t="s">
        <v>88</v>
      </c>
      <c r="E47" s="34" t="s">
        <v>529</v>
      </c>
      <c r="F47" s="35" t="s">
        <v>126</v>
      </c>
      <c r="G47" s="32" t="s">
        <v>429</v>
      </c>
      <c r="H47" s="36">
        <v>9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4.7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602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/>
      <c r="D48" s="33"/>
      <c r="E48" s="34"/>
      <c r="F48" s="35"/>
      <c r="G48" s="32"/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/>
      <c r="V48" s="3"/>
      <c r="W48" s="30"/>
      <c r="X48" s="81" t="str">
        <f t="shared" si="2"/>
        <v>Thi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/>
      <c r="D49" s="33"/>
      <c r="E49" s="34"/>
      <c r="F49" s="35"/>
      <c r="G49" s="32"/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/>
      <c r="V49" s="3"/>
      <c r="W49" s="30"/>
      <c r="X49" s="81" t="str">
        <f t="shared" si="2"/>
        <v>Thi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/>
      <c r="D50" s="33"/>
      <c r="E50" s="34"/>
      <c r="F50" s="35"/>
      <c r="G50" s="32"/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/>
      <c r="V50" s="3"/>
      <c r="W50" s="30"/>
      <c r="X50" s="81" t="str">
        <f t="shared" si="2"/>
        <v>Thi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/>
      <c r="D51" s="33"/>
      <c r="E51" s="34"/>
      <c r="F51" s="35"/>
      <c r="G51" s="32"/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/>
      <c r="V51" s="3"/>
      <c r="W51" s="30"/>
      <c r="X51" s="81" t="str">
        <f t="shared" si="2"/>
        <v>Thi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/>
      <c r="D52" s="33"/>
      <c r="E52" s="34"/>
      <c r="F52" s="35"/>
      <c r="G52" s="32"/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/>
      <c r="V52" s="3"/>
      <c r="W52" s="30"/>
      <c r="X52" s="81" t="str">
        <f t="shared" si="2"/>
        <v>Thi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/>
      <c r="D53" s="33"/>
      <c r="E53" s="34"/>
      <c r="F53" s="35"/>
      <c r="G53" s="32"/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/>
      <c r="V53" s="3"/>
      <c r="W53" s="30"/>
      <c r="X53" s="81" t="str">
        <f t="shared" si="2"/>
        <v>Thi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/>
      <c r="D54" s="33"/>
      <c r="E54" s="34"/>
      <c r="F54" s="35"/>
      <c r="G54" s="32"/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/>
      <c r="V54" s="3"/>
      <c r="W54" s="30"/>
      <c r="X54" s="81" t="str">
        <f t="shared" si="2"/>
        <v>Thi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/>
      <c r="D55" s="33"/>
      <c r="E55" s="34"/>
      <c r="F55" s="35"/>
      <c r="G55" s="32"/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/>
      <c r="V55" s="3"/>
      <c r="W55" s="30"/>
      <c r="X55" s="81" t="str">
        <f t="shared" si="2"/>
        <v>Thi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/>
      <c r="D56" s="33"/>
      <c r="E56" s="34"/>
      <c r="F56" s="35"/>
      <c r="G56" s="32"/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/>
      <c r="V56" s="3"/>
      <c r="W56" s="30"/>
      <c r="X56" s="81" t="str">
        <f t="shared" si="2"/>
        <v>Thi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/>
      <c r="D57" s="33"/>
      <c r="E57" s="34"/>
      <c r="F57" s="35"/>
      <c r="G57" s="32"/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/>
      <c r="V57" s="3"/>
      <c r="W57" s="30"/>
      <c r="X57" s="81" t="str">
        <f t="shared" si="2"/>
        <v>Thi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/>
      <c r="D58" s="33"/>
      <c r="E58" s="34"/>
      <c r="F58" s="35"/>
      <c r="G58" s="32"/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/>
      <c r="V58" s="3"/>
      <c r="W58" s="30"/>
      <c r="X58" s="81" t="str">
        <f t="shared" si="2"/>
        <v>Thi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/>
      <c r="D59" s="33"/>
      <c r="E59" s="34"/>
      <c r="F59" s="35"/>
      <c r="G59" s="32"/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/>
      <c r="V59" s="3"/>
      <c r="W59" s="30"/>
      <c r="X59" s="81" t="str">
        <f t="shared" si="2"/>
        <v>Thi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/>
      <c r="D60" s="33"/>
      <c r="E60" s="34"/>
      <c r="F60" s="35"/>
      <c r="G60" s="32"/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/>
      <c r="V60" s="3"/>
      <c r="W60" s="30"/>
      <c r="X60" s="81" t="str">
        <f t="shared" si="2"/>
        <v>Thi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/>
      <c r="D61" s="33"/>
      <c r="E61" s="34"/>
      <c r="F61" s="35"/>
      <c r="G61" s="32"/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/>
      <c r="V61" s="3"/>
      <c r="W61" s="30"/>
      <c r="X61" s="81" t="str">
        <f t="shared" si="2"/>
        <v>Thi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/>
      <c r="D62" s="33"/>
      <c r="E62" s="34"/>
      <c r="F62" s="35"/>
      <c r="G62" s="32"/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/>
      <c r="V62" s="3"/>
      <c r="W62" s="30"/>
      <c r="X62" s="81" t="str">
        <f t="shared" si="2"/>
        <v>Thi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/>
      <c r="D63" s="33"/>
      <c r="E63" s="34"/>
      <c r="F63" s="35"/>
      <c r="G63" s="32"/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/>
      <c r="V63" s="3"/>
      <c r="W63" s="30"/>
      <c r="X63" s="81" t="str">
        <f t="shared" si="2"/>
        <v>Thi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/>
      <c r="D64" s="33"/>
      <c r="E64" s="34"/>
      <c r="F64" s="35"/>
      <c r="G64" s="32"/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/>
      <c r="V64" s="3"/>
      <c r="W64" s="30"/>
      <c r="X64" s="81" t="str">
        <f t="shared" si="2"/>
        <v>Thi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/>
      <c r="D65" s="33"/>
      <c r="E65" s="34"/>
      <c r="F65" s="35"/>
      <c r="G65" s="32"/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/>
      <c r="V65" s="3"/>
      <c r="W65" s="30"/>
      <c r="X65" s="81" t="str">
        <f t="shared" si="2"/>
        <v>Thi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/>
      <c r="D66" s="33"/>
      <c r="E66" s="34"/>
      <c r="F66" s="35"/>
      <c r="G66" s="32"/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/>
      <c r="V66" s="3"/>
      <c r="W66" s="30"/>
      <c r="X66" s="81" t="str">
        <f t="shared" si="2"/>
        <v>Thi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/>
      <c r="D67" s="33"/>
      <c r="E67" s="34"/>
      <c r="F67" s="35"/>
      <c r="G67" s="32"/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/>
      <c r="V67" s="3"/>
      <c r="W67" s="30"/>
      <c r="X67" s="81" t="str">
        <f t="shared" si="2"/>
        <v>Thi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/>
      <c r="D68" s="33"/>
      <c r="E68" s="34"/>
      <c r="F68" s="35"/>
      <c r="G68" s="32"/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/>
      <c r="V68" s="3"/>
      <c r="W68" s="30"/>
      <c r="X68" s="81" t="str">
        <f t="shared" si="2"/>
        <v>Thi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/>
      <c r="D69" s="33"/>
      <c r="E69" s="34"/>
      <c r="F69" s="35"/>
      <c r="G69" s="32"/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/>
      <c r="V69" s="3"/>
      <c r="W69" s="30"/>
      <c r="X69" s="81" t="str">
        <f t="shared" si="2"/>
        <v>Thi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/>
      <c r="D70" s="33"/>
      <c r="E70" s="34"/>
      <c r="F70" s="35"/>
      <c r="G70" s="32"/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/>
      <c r="V70" s="3"/>
      <c r="W70" s="30"/>
      <c r="X70" s="81" t="str">
        <f t="shared" si="2"/>
        <v>Thi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/>
      <c r="D71" s="33"/>
      <c r="E71" s="34"/>
      <c r="F71" s="35"/>
      <c r="G71" s="32"/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/>
      <c r="V71" s="3"/>
      <c r="W71" s="30"/>
      <c r="X71" s="81" t="str">
        <f t="shared" si="2"/>
        <v>Thi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/>
      <c r="D72" s="33"/>
      <c r="E72" s="34"/>
      <c r="F72" s="35"/>
      <c r="G72" s="32"/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/>
      <c r="V72" s="3"/>
      <c r="W72" s="30"/>
      <c r="X72" s="81" t="str">
        <f t="shared" si="2"/>
        <v>Thi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/>
      <c r="D73" s="33"/>
      <c r="E73" s="34"/>
      <c r="F73" s="35"/>
      <c r="G73" s="32"/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/>
      <c r="V73" s="3"/>
      <c r="W73" s="30"/>
      <c r="X73" s="81" t="str">
        <f t="shared" si="2"/>
        <v>Thi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/>
      <c r="D74" s="33"/>
      <c r="E74" s="34"/>
      <c r="F74" s="35"/>
      <c r="G74" s="32"/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/>
      <c r="V74" s="3"/>
      <c r="W74" s="30"/>
      <c r="X74" s="81" t="str">
        <f t="shared" si="2"/>
        <v>Thi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/>
      <c r="D75" s="33"/>
      <c r="E75" s="34"/>
      <c r="F75" s="35"/>
      <c r="G75" s="32"/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/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Thi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/>
      <c r="D76" s="33"/>
      <c r="E76" s="34"/>
      <c r="F76" s="35"/>
      <c r="G76" s="32"/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/>
      <c r="V76" s="3"/>
      <c r="W76" s="30"/>
      <c r="X76" s="81" t="str">
        <f t="shared" si="7"/>
        <v>Thi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/>
      <c r="D77" s="33"/>
      <c r="E77" s="34"/>
      <c r="F77" s="35"/>
      <c r="G77" s="32"/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/>
      <c r="V77" s="3"/>
      <c r="W77" s="30"/>
      <c r="X77" s="81" t="str">
        <f t="shared" si="7"/>
        <v>Thi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/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/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69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29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9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P4" sqref="P4:U4"/>
      <selection pane="bottomLeft" activeCell="T14" sqref="T1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1.44140625" style="1" bestFit="1" customWidth="1"/>
    <col min="5" max="5" width="5.5546875" style="1" bestFit="1" customWidth="1"/>
    <col min="6" max="6" width="9.33203125" style="1" hidden="1" customWidth="1"/>
    <col min="7" max="7" width="9.332031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4486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4484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E15CN2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34</v>
      </c>
      <c r="AI8" s="78">
        <f>+$AH$8/$AA$8</f>
        <v>0.47222222222222221</v>
      </c>
      <c r="AJ8" s="79">
        <f>COUNTIF($X$9:$X$140,"Học lại")</f>
        <v>15</v>
      </c>
      <c r="AK8" s="78">
        <f>+$AJ$8/$AA$8</f>
        <v>0.20833333333333334</v>
      </c>
      <c r="AL8" s="70">
        <f>COUNTIF($X$10:$X$140,"Đạt")</f>
        <v>23</v>
      </c>
      <c r="AM8" s="77">
        <f>+$AL$8/$AA$8</f>
        <v>0.31944444444444442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303</v>
      </c>
      <c r="D10" s="21" t="s">
        <v>304</v>
      </c>
      <c r="E10" s="22" t="s">
        <v>64</v>
      </c>
      <c r="F10" s="23" t="s">
        <v>305</v>
      </c>
      <c r="G10" s="20" t="s">
        <v>306</v>
      </c>
      <c r="H10" s="24">
        <v>7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603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307</v>
      </c>
      <c r="D11" s="33" t="s">
        <v>308</v>
      </c>
      <c r="E11" s="34" t="s">
        <v>64</v>
      </c>
      <c r="F11" s="35" t="s">
        <v>309</v>
      </c>
      <c r="G11" s="32" t="s">
        <v>306</v>
      </c>
      <c r="H11" s="36">
        <v>9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4.5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603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310</v>
      </c>
      <c r="D12" s="33" t="s">
        <v>311</v>
      </c>
      <c r="E12" s="34" t="s">
        <v>312</v>
      </c>
      <c r="F12" s="35" t="s">
        <v>212</v>
      </c>
      <c r="G12" s="32" t="s">
        <v>306</v>
      </c>
      <c r="H12" s="36">
        <v>9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603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313</v>
      </c>
      <c r="D13" s="33" t="s">
        <v>218</v>
      </c>
      <c r="E13" s="34" t="s">
        <v>314</v>
      </c>
      <c r="F13" s="35" t="s">
        <v>315</v>
      </c>
      <c r="G13" s="32" t="s">
        <v>306</v>
      </c>
      <c r="H13" s="36">
        <v>9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603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316</v>
      </c>
      <c r="D14" s="33" t="s">
        <v>317</v>
      </c>
      <c r="E14" s="34" t="s">
        <v>97</v>
      </c>
      <c r="F14" s="35" t="s">
        <v>318</v>
      </c>
      <c r="G14" s="32" t="s">
        <v>306</v>
      </c>
      <c r="H14" s="36">
        <v>9</v>
      </c>
      <c r="I14" s="36">
        <v>10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4.7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603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319</v>
      </c>
      <c r="D15" s="33" t="s">
        <v>320</v>
      </c>
      <c r="E15" s="34" t="s">
        <v>321</v>
      </c>
      <c r="F15" s="35" t="s">
        <v>322</v>
      </c>
      <c r="G15" s="32" t="s">
        <v>306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603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323</v>
      </c>
      <c r="D16" s="33" t="s">
        <v>143</v>
      </c>
      <c r="E16" s="34" t="s">
        <v>324</v>
      </c>
      <c r="F16" s="35" t="s">
        <v>325</v>
      </c>
      <c r="G16" s="32" t="s">
        <v>306</v>
      </c>
      <c r="H16" s="36">
        <v>7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326</v>
      </c>
      <c r="D17" s="33" t="s">
        <v>327</v>
      </c>
      <c r="E17" s="34" t="s">
        <v>328</v>
      </c>
      <c r="F17" s="35" t="s">
        <v>329</v>
      </c>
      <c r="G17" s="32" t="s">
        <v>306</v>
      </c>
      <c r="H17" s="36">
        <v>8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4.2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603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330</v>
      </c>
      <c r="D18" s="33" t="s">
        <v>331</v>
      </c>
      <c r="E18" s="34" t="s">
        <v>328</v>
      </c>
      <c r="F18" s="35" t="s">
        <v>332</v>
      </c>
      <c r="G18" s="32" t="s">
        <v>306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603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333</v>
      </c>
      <c r="D19" s="33" t="s">
        <v>334</v>
      </c>
      <c r="E19" s="34" t="s">
        <v>335</v>
      </c>
      <c r="F19" s="35" t="s">
        <v>336</v>
      </c>
      <c r="G19" s="32" t="s">
        <v>306</v>
      </c>
      <c r="H19" s="36">
        <v>8</v>
      </c>
      <c r="I19" s="36">
        <v>7.5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603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337</v>
      </c>
      <c r="D20" s="33" t="s">
        <v>338</v>
      </c>
      <c r="E20" s="34" t="s">
        <v>339</v>
      </c>
      <c r="F20" s="35" t="s">
        <v>340</v>
      </c>
      <c r="G20" s="32" t="s">
        <v>306</v>
      </c>
      <c r="H20" s="36">
        <v>8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341</v>
      </c>
      <c r="D21" s="33" t="s">
        <v>342</v>
      </c>
      <c r="E21" s="34" t="s">
        <v>339</v>
      </c>
      <c r="F21" s="35" t="s">
        <v>343</v>
      </c>
      <c r="G21" s="32" t="s">
        <v>306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344</v>
      </c>
      <c r="D22" s="33" t="s">
        <v>345</v>
      </c>
      <c r="E22" s="34" t="s">
        <v>346</v>
      </c>
      <c r="F22" s="35" t="s">
        <v>347</v>
      </c>
      <c r="G22" s="32" t="s">
        <v>306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603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348</v>
      </c>
      <c r="D23" s="33" t="s">
        <v>349</v>
      </c>
      <c r="E23" s="34" t="s">
        <v>350</v>
      </c>
      <c r="F23" s="35" t="s">
        <v>351</v>
      </c>
      <c r="G23" s="32" t="s">
        <v>306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352</v>
      </c>
      <c r="D24" s="33" t="s">
        <v>353</v>
      </c>
      <c r="E24" s="34" t="s">
        <v>140</v>
      </c>
      <c r="F24" s="35" t="s">
        <v>354</v>
      </c>
      <c r="G24" s="32" t="s">
        <v>306</v>
      </c>
      <c r="H24" s="36">
        <v>8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4.2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603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355</v>
      </c>
      <c r="D25" s="33" t="s">
        <v>356</v>
      </c>
      <c r="E25" s="34" t="s">
        <v>140</v>
      </c>
      <c r="F25" s="35" t="s">
        <v>357</v>
      </c>
      <c r="G25" s="32" t="s">
        <v>306</v>
      </c>
      <c r="H25" s="36">
        <v>9</v>
      </c>
      <c r="I25" s="36">
        <v>10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4.7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603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358</v>
      </c>
      <c r="D26" s="33" t="s">
        <v>359</v>
      </c>
      <c r="E26" s="34" t="s">
        <v>140</v>
      </c>
      <c r="F26" s="35" t="s">
        <v>360</v>
      </c>
      <c r="G26" s="32" t="s">
        <v>306</v>
      </c>
      <c r="H26" s="36">
        <v>9</v>
      </c>
      <c r="I26" s="36">
        <v>7.5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4.2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603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361</v>
      </c>
      <c r="D27" s="33" t="s">
        <v>362</v>
      </c>
      <c r="E27" s="34" t="s">
        <v>148</v>
      </c>
      <c r="F27" s="35" t="s">
        <v>363</v>
      </c>
      <c r="G27" s="32" t="s">
        <v>306</v>
      </c>
      <c r="H27" s="36">
        <v>6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364</v>
      </c>
      <c r="D28" s="33" t="s">
        <v>112</v>
      </c>
      <c r="E28" s="34" t="s">
        <v>365</v>
      </c>
      <c r="F28" s="35" t="s">
        <v>366</v>
      </c>
      <c r="G28" s="32" t="s">
        <v>306</v>
      </c>
      <c r="H28" s="36">
        <v>6</v>
      </c>
      <c r="I28" s="36">
        <v>5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2.8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603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367</v>
      </c>
      <c r="D29" s="33" t="s">
        <v>368</v>
      </c>
      <c r="E29" s="34" t="s">
        <v>369</v>
      </c>
      <c r="F29" s="35" t="s">
        <v>370</v>
      </c>
      <c r="G29" s="32" t="s">
        <v>306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604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371</v>
      </c>
      <c r="D30" s="33" t="s">
        <v>372</v>
      </c>
      <c r="E30" s="34" t="s">
        <v>175</v>
      </c>
      <c r="F30" s="35" t="s">
        <v>373</v>
      </c>
      <c r="G30" s="32" t="s">
        <v>306</v>
      </c>
      <c r="H30" s="36">
        <v>0</v>
      </c>
      <c r="I30" s="36">
        <v>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604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374</v>
      </c>
      <c r="D31" s="33" t="s">
        <v>375</v>
      </c>
      <c r="E31" s="34" t="s">
        <v>175</v>
      </c>
      <c r="F31" s="35" t="s">
        <v>82</v>
      </c>
      <c r="G31" s="32" t="s">
        <v>306</v>
      </c>
      <c r="H31" s="36">
        <v>9</v>
      </c>
      <c r="I31" s="36">
        <v>7.5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4.2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604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376</v>
      </c>
      <c r="D32" s="33" t="s">
        <v>377</v>
      </c>
      <c r="E32" s="34" t="s">
        <v>196</v>
      </c>
      <c r="F32" s="35" t="s">
        <v>378</v>
      </c>
      <c r="G32" s="32" t="s">
        <v>306</v>
      </c>
      <c r="H32" s="36">
        <v>6</v>
      </c>
      <c r="I32" s="36">
        <v>8.5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379</v>
      </c>
      <c r="D33" s="33" t="s">
        <v>131</v>
      </c>
      <c r="E33" s="34" t="s">
        <v>196</v>
      </c>
      <c r="F33" s="35" t="s">
        <v>380</v>
      </c>
      <c r="G33" s="32" t="s">
        <v>306</v>
      </c>
      <c r="H33" s="36">
        <v>8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604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381</v>
      </c>
      <c r="D34" s="33" t="s">
        <v>382</v>
      </c>
      <c r="E34" s="34" t="s">
        <v>383</v>
      </c>
      <c r="F34" s="35" t="s">
        <v>168</v>
      </c>
      <c r="G34" s="32" t="s">
        <v>306</v>
      </c>
      <c r="H34" s="36">
        <v>8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384</v>
      </c>
      <c r="D35" s="33" t="s">
        <v>385</v>
      </c>
      <c r="E35" s="34" t="s">
        <v>386</v>
      </c>
      <c r="F35" s="35" t="s">
        <v>343</v>
      </c>
      <c r="G35" s="32" t="s">
        <v>306</v>
      </c>
      <c r="H35" s="36">
        <v>8</v>
      </c>
      <c r="I35" s="36">
        <v>10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4.4000000000000004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604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387</v>
      </c>
      <c r="D36" s="33" t="s">
        <v>388</v>
      </c>
      <c r="E36" s="34" t="s">
        <v>227</v>
      </c>
      <c r="F36" s="35" t="s">
        <v>389</v>
      </c>
      <c r="G36" s="32" t="s">
        <v>306</v>
      </c>
      <c r="H36" s="36">
        <v>0</v>
      </c>
      <c r="I36" s="36">
        <v>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604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390</v>
      </c>
      <c r="D37" s="33" t="s">
        <v>359</v>
      </c>
      <c r="E37" s="34" t="s">
        <v>227</v>
      </c>
      <c r="F37" s="35" t="s">
        <v>391</v>
      </c>
      <c r="G37" s="32" t="s">
        <v>306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604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392</v>
      </c>
      <c r="D38" s="33" t="s">
        <v>174</v>
      </c>
      <c r="E38" s="34" t="s">
        <v>393</v>
      </c>
      <c r="F38" s="35" t="s">
        <v>394</v>
      </c>
      <c r="G38" s="32" t="s">
        <v>306</v>
      </c>
      <c r="H38" s="36">
        <v>9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4.3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604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395</v>
      </c>
      <c r="D39" s="33" t="s">
        <v>396</v>
      </c>
      <c r="E39" s="34" t="s">
        <v>235</v>
      </c>
      <c r="F39" s="35" t="s">
        <v>397</v>
      </c>
      <c r="G39" s="32" t="s">
        <v>306</v>
      </c>
      <c r="H39" s="36">
        <v>0</v>
      </c>
      <c r="I39" s="36">
        <v>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>Không đủ ĐKDT</v>
      </c>
      <c r="U39" s="43">
        <v>604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398</v>
      </c>
      <c r="D40" s="33" t="s">
        <v>399</v>
      </c>
      <c r="E40" s="34" t="s">
        <v>248</v>
      </c>
      <c r="F40" s="35" t="s">
        <v>400</v>
      </c>
      <c r="G40" s="32" t="s">
        <v>306</v>
      </c>
      <c r="H40" s="36">
        <v>8</v>
      </c>
      <c r="I40" s="36">
        <v>8.5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4.0999999999999996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604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401</v>
      </c>
      <c r="D41" s="33" t="s">
        <v>402</v>
      </c>
      <c r="E41" s="34" t="s">
        <v>403</v>
      </c>
      <c r="F41" s="35" t="s">
        <v>204</v>
      </c>
      <c r="G41" s="32" t="s">
        <v>306</v>
      </c>
      <c r="H41" s="36">
        <v>8</v>
      </c>
      <c r="I41" s="36">
        <v>9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4.2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604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404</v>
      </c>
      <c r="D42" s="33" t="s">
        <v>405</v>
      </c>
      <c r="E42" s="34" t="s">
        <v>406</v>
      </c>
      <c r="F42" s="35" t="s">
        <v>407</v>
      </c>
      <c r="G42" s="32" t="s">
        <v>306</v>
      </c>
      <c r="H42" s="36">
        <v>7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408</v>
      </c>
      <c r="D43" s="33" t="s">
        <v>409</v>
      </c>
      <c r="E43" s="34" t="s">
        <v>410</v>
      </c>
      <c r="F43" s="35" t="s">
        <v>411</v>
      </c>
      <c r="G43" s="32" t="s">
        <v>306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412</v>
      </c>
      <c r="D44" s="33" t="s">
        <v>413</v>
      </c>
      <c r="E44" s="34" t="s">
        <v>414</v>
      </c>
      <c r="F44" s="35" t="s">
        <v>415</v>
      </c>
      <c r="G44" s="32" t="s">
        <v>306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604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416</v>
      </c>
      <c r="D45" s="33" t="s">
        <v>417</v>
      </c>
      <c r="E45" s="34" t="s">
        <v>414</v>
      </c>
      <c r="F45" s="35" t="s">
        <v>418</v>
      </c>
      <c r="G45" s="32" t="s">
        <v>306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604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419</v>
      </c>
      <c r="D46" s="33" t="s">
        <v>420</v>
      </c>
      <c r="E46" s="34" t="s">
        <v>421</v>
      </c>
      <c r="F46" s="35" t="s">
        <v>422</v>
      </c>
      <c r="G46" s="32" t="s">
        <v>306</v>
      </c>
      <c r="H46" s="36">
        <v>9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4.5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604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423</v>
      </c>
      <c r="D47" s="33" t="s">
        <v>424</v>
      </c>
      <c r="E47" s="34" t="s">
        <v>294</v>
      </c>
      <c r="F47" s="35" t="s">
        <v>425</v>
      </c>
      <c r="G47" s="32" t="s">
        <v>306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604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/>
      <c r="D48" s="33"/>
      <c r="E48" s="34"/>
      <c r="F48" s="35"/>
      <c r="G48" s="32"/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/>
      <c r="V48" s="3"/>
      <c r="W48" s="30"/>
      <c r="X48" s="81" t="str">
        <f t="shared" si="2"/>
        <v>Thi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/>
      <c r="D49" s="33"/>
      <c r="E49" s="34"/>
      <c r="F49" s="35"/>
      <c r="G49" s="32"/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/>
      <c r="V49" s="3"/>
      <c r="W49" s="30"/>
      <c r="X49" s="81" t="str">
        <f t="shared" si="2"/>
        <v>Thi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/>
      <c r="D50" s="33"/>
      <c r="E50" s="34"/>
      <c r="F50" s="35"/>
      <c r="G50" s="32"/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/>
      <c r="V50" s="3"/>
      <c r="W50" s="30"/>
      <c r="X50" s="81" t="str">
        <f t="shared" si="2"/>
        <v>Thi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/>
      <c r="D51" s="33"/>
      <c r="E51" s="34"/>
      <c r="F51" s="35"/>
      <c r="G51" s="32"/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/>
      <c r="V51" s="3"/>
      <c r="W51" s="30"/>
      <c r="X51" s="81" t="str">
        <f t="shared" si="2"/>
        <v>Thi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/>
      <c r="D52" s="33"/>
      <c r="E52" s="34"/>
      <c r="F52" s="35"/>
      <c r="G52" s="32"/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/>
      <c r="V52" s="3"/>
      <c r="W52" s="30"/>
      <c r="X52" s="81" t="str">
        <f t="shared" si="2"/>
        <v>Thi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/>
      <c r="D53" s="33"/>
      <c r="E53" s="34"/>
      <c r="F53" s="35"/>
      <c r="G53" s="32"/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/>
      <c r="V53" s="3"/>
      <c r="W53" s="30"/>
      <c r="X53" s="81" t="str">
        <f t="shared" si="2"/>
        <v>Thi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/>
      <c r="D54" s="33"/>
      <c r="E54" s="34"/>
      <c r="F54" s="35"/>
      <c r="G54" s="32"/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/>
      <c r="V54" s="3"/>
      <c r="W54" s="30"/>
      <c r="X54" s="81" t="str">
        <f t="shared" si="2"/>
        <v>Thi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/>
      <c r="D55" s="33"/>
      <c r="E55" s="34"/>
      <c r="F55" s="35"/>
      <c r="G55" s="32"/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/>
      <c r="V55" s="3"/>
      <c r="W55" s="30"/>
      <c r="X55" s="81" t="str">
        <f t="shared" si="2"/>
        <v>Thi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/>
      <c r="D56" s="33"/>
      <c r="E56" s="34"/>
      <c r="F56" s="35"/>
      <c r="G56" s="32"/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/>
      <c r="V56" s="3"/>
      <c r="W56" s="30"/>
      <c r="X56" s="81" t="str">
        <f t="shared" si="2"/>
        <v>Thi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/>
      <c r="D57" s="33"/>
      <c r="E57" s="34"/>
      <c r="F57" s="35"/>
      <c r="G57" s="32"/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/>
      <c r="V57" s="3"/>
      <c r="W57" s="30"/>
      <c r="X57" s="81" t="str">
        <f t="shared" si="2"/>
        <v>Thi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/>
      <c r="D58" s="33"/>
      <c r="E58" s="34"/>
      <c r="F58" s="35"/>
      <c r="G58" s="32"/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/>
      <c r="V58" s="3"/>
      <c r="W58" s="30"/>
      <c r="X58" s="81" t="str">
        <f t="shared" si="2"/>
        <v>Thi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/>
      <c r="D59" s="33"/>
      <c r="E59" s="34"/>
      <c r="F59" s="35"/>
      <c r="G59" s="32"/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/>
      <c r="V59" s="3"/>
      <c r="W59" s="30"/>
      <c r="X59" s="81" t="str">
        <f t="shared" si="2"/>
        <v>Thi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/>
      <c r="D60" s="33"/>
      <c r="E60" s="34"/>
      <c r="F60" s="35"/>
      <c r="G60" s="32"/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/>
      <c r="V60" s="3"/>
      <c r="W60" s="30"/>
      <c r="X60" s="81" t="str">
        <f t="shared" si="2"/>
        <v>Thi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/>
      <c r="D61" s="33"/>
      <c r="E61" s="34"/>
      <c r="F61" s="35"/>
      <c r="G61" s="32"/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/>
      <c r="V61" s="3"/>
      <c r="W61" s="30"/>
      <c r="X61" s="81" t="str">
        <f t="shared" si="2"/>
        <v>Thi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/>
      <c r="D62" s="33"/>
      <c r="E62" s="34"/>
      <c r="F62" s="35"/>
      <c r="G62" s="32"/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/>
      <c r="V62" s="3"/>
      <c r="W62" s="30"/>
      <c r="X62" s="81" t="str">
        <f t="shared" si="2"/>
        <v>Thi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/>
      <c r="D63" s="33"/>
      <c r="E63" s="34"/>
      <c r="F63" s="35"/>
      <c r="G63" s="32"/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/>
      <c r="V63" s="3"/>
      <c r="W63" s="30"/>
      <c r="X63" s="81" t="str">
        <f t="shared" si="2"/>
        <v>Thi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/>
      <c r="D64" s="33"/>
      <c r="E64" s="34"/>
      <c r="F64" s="35"/>
      <c r="G64" s="32"/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/>
      <c r="V64" s="3"/>
      <c r="W64" s="30"/>
      <c r="X64" s="81" t="str">
        <f t="shared" si="2"/>
        <v>Thi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/>
      <c r="D65" s="33"/>
      <c r="E65" s="34"/>
      <c r="F65" s="35"/>
      <c r="G65" s="32"/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/>
      <c r="V65" s="3"/>
      <c r="W65" s="30"/>
      <c r="X65" s="81" t="str">
        <f t="shared" si="2"/>
        <v>Thi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/>
      <c r="D66" s="33"/>
      <c r="E66" s="34"/>
      <c r="F66" s="35"/>
      <c r="G66" s="32"/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/>
      <c r="V66" s="3"/>
      <c r="W66" s="30"/>
      <c r="X66" s="81" t="str">
        <f t="shared" si="2"/>
        <v>Thi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/>
      <c r="D67" s="33"/>
      <c r="E67" s="34"/>
      <c r="F67" s="35"/>
      <c r="G67" s="32"/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/>
      <c r="V67" s="3"/>
      <c r="W67" s="30"/>
      <c r="X67" s="81" t="str">
        <f t="shared" si="2"/>
        <v>Thi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/>
      <c r="D68" s="33"/>
      <c r="E68" s="34"/>
      <c r="F68" s="35"/>
      <c r="G68" s="32"/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/>
      <c r="V68" s="3"/>
      <c r="W68" s="30"/>
      <c r="X68" s="81" t="str">
        <f t="shared" si="2"/>
        <v>Thi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/>
      <c r="D69" s="33"/>
      <c r="E69" s="34"/>
      <c r="F69" s="35"/>
      <c r="G69" s="32"/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/>
      <c r="V69" s="3"/>
      <c r="W69" s="30"/>
      <c r="X69" s="81" t="str">
        <f t="shared" si="2"/>
        <v>Thi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/>
      <c r="D70" s="33"/>
      <c r="E70" s="34"/>
      <c r="F70" s="35"/>
      <c r="G70" s="32"/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/>
      <c r="V70" s="3"/>
      <c r="W70" s="30"/>
      <c r="X70" s="81" t="str">
        <f t="shared" si="2"/>
        <v>Thi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/>
      <c r="D71" s="33"/>
      <c r="E71" s="34"/>
      <c r="F71" s="35"/>
      <c r="G71" s="32"/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/>
      <c r="V71" s="3"/>
      <c r="W71" s="30"/>
      <c r="X71" s="81" t="str">
        <f t="shared" si="2"/>
        <v>Thi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/>
      <c r="D72" s="33"/>
      <c r="E72" s="34"/>
      <c r="F72" s="35"/>
      <c r="G72" s="32"/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/>
      <c r="V72" s="3"/>
      <c r="W72" s="30"/>
      <c r="X72" s="81" t="str">
        <f t="shared" si="2"/>
        <v>Thi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/>
      <c r="D73" s="33"/>
      <c r="E73" s="34"/>
      <c r="F73" s="35"/>
      <c r="G73" s="32"/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/>
      <c r="V73" s="3"/>
      <c r="W73" s="30"/>
      <c r="X73" s="81" t="str">
        <f t="shared" si="2"/>
        <v>Thi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/>
      <c r="D74" s="33"/>
      <c r="E74" s="34"/>
      <c r="F74" s="35"/>
      <c r="G74" s="32"/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/>
      <c r="V74" s="3"/>
      <c r="W74" s="30"/>
      <c r="X74" s="81" t="str">
        <f t="shared" si="2"/>
        <v>Thi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/>
      <c r="D75" s="33"/>
      <c r="E75" s="34"/>
      <c r="F75" s="35"/>
      <c r="G75" s="32"/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/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Thi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/>
      <c r="D76" s="33"/>
      <c r="E76" s="34"/>
      <c r="F76" s="35"/>
      <c r="G76" s="32"/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/>
      <c r="V76" s="3"/>
      <c r="W76" s="30"/>
      <c r="X76" s="81" t="str">
        <f t="shared" si="7"/>
        <v>Thi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/>
      <c r="D77" s="33"/>
      <c r="E77" s="34"/>
      <c r="F77" s="35"/>
      <c r="G77" s="32"/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/>
      <c r="V77" s="3"/>
      <c r="W77" s="30"/>
      <c r="X77" s="81" t="str">
        <f t="shared" si="7"/>
        <v>Thi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/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/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69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23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15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34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8"/>
  <sheetViews>
    <sheetView workbookViewId="0">
      <pane ySplit="3" topLeftCell="A4" activePane="bottomLeft" state="frozen"/>
      <selection activeCell="N78" sqref="N78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77734375" style="1" customWidth="1"/>
    <col min="4" max="4" width="12.88671875" style="1" bestFit="1" customWidth="1"/>
    <col min="5" max="5" width="5.6640625" style="1" bestFit="1" customWidth="1"/>
    <col min="6" max="6" width="9.33203125" style="1" hidden="1" customWidth="1"/>
    <col min="7" max="7" width="9.44140625" style="1" bestFit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57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60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4488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4487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Đường lối cách mạng của Đảng cộng sản Việt Nam</v>
      </c>
      <c r="Z8" s="75" t="str">
        <f>+P4</f>
        <v>Nhóm: 35</v>
      </c>
      <c r="AA8" s="76">
        <f>+$AJ$8+$AL$8+$AH$8</f>
        <v>72</v>
      </c>
      <c r="AB8" s="70">
        <f>COUNTIF($T$9:$T$141,"Khiển trách")</f>
        <v>0</v>
      </c>
      <c r="AC8" s="70">
        <f>COUNTIF($T$9:$T$141,"Cảnh cáo")</f>
        <v>0</v>
      </c>
      <c r="AD8" s="70">
        <f>COUNTIF($T$9:$T$141,"Đình chỉ thi")</f>
        <v>0</v>
      </c>
      <c r="AE8" s="77">
        <f>+($AB$8+$AC$8+$AD$8)/$AA$8*100%</f>
        <v>0</v>
      </c>
      <c r="AF8" s="70">
        <f>SUM(COUNTIF($T$9:$T$139,"Vắng"),COUNTIF($T$9:$T$139,"Vắng có phép"))</f>
        <v>0</v>
      </c>
      <c r="AG8" s="78">
        <f>+$AF$8/$AA$8</f>
        <v>0</v>
      </c>
      <c r="AH8" s="79">
        <f>COUNTIF($X$9:$X$139,"Thi lại")</f>
        <v>6</v>
      </c>
      <c r="AI8" s="78">
        <f>+$AH$8/$AA$8</f>
        <v>8.3333333333333329E-2</v>
      </c>
      <c r="AJ8" s="79">
        <f>COUNTIF($X$9:$X$140,"Học lại")</f>
        <v>33</v>
      </c>
      <c r="AK8" s="78">
        <f>+$AJ$8/$AA$8</f>
        <v>0.45833333333333331</v>
      </c>
      <c r="AL8" s="70">
        <f>COUNTIF($X$10:$X$140,"Đạt")</f>
        <v>33</v>
      </c>
      <c r="AM8" s="77">
        <f>+$AL$8/$AA$8</f>
        <v>0.45833333333333331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62</v>
      </c>
      <c r="D10" s="21" t="s">
        <v>63</v>
      </c>
      <c r="E10" s="22" t="s">
        <v>64</v>
      </c>
      <c r="F10" s="23" t="s">
        <v>65</v>
      </c>
      <c r="G10" s="20" t="s">
        <v>66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603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67</v>
      </c>
      <c r="D11" s="33" t="s">
        <v>68</v>
      </c>
      <c r="E11" s="34" t="s">
        <v>64</v>
      </c>
      <c r="F11" s="35" t="s">
        <v>69</v>
      </c>
      <c r="G11" s="32" t="s">
        <v>66</v>
      </c>
      <c r="H11" s="36">
        <v>8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603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70</v>
      </c>
      <c r="D12" s="33" t="s">
        <v>71</v>
      </c>
      <c r="E12" s="34" t="s">
        <v>64</v>
      </c>
      <c r="F12" s="35" t="s">
        <v>72</v>
      </c>
      <c r="G12" s="32" t="s">
        <v>66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603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73</v>
      </c>
      <c r="D13" s="33" t="s">
        <v>74</v>
      </c>
      <c r="E13" s="34" t="s">
        <v>64</v>
      </c>
      <c r="F13" s="35" t="s">
        <v>75</v>
      </c>
      <c r="G13" s="32" t="s">
        <v>66</v>
      </c>
      <c r="H13" s="36">
        <v>8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76</v>
      </c>
      <c r="D14" s="33" t="s">
        <v>77</v>
      </c>
      <c r="E14" s="34" t="s">
        <v>64</v>
      </c>
      <c r="F14" s="35" t="s">
        <v>78</v>
      </c>
      <c r="G14" s="32" t="s">
        <v>79</v>
      </c>
      <c r="H14" s="36">
        <v>0</v>
      </c>
      <c r="I14" s="36">
        <v>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>
        <v>603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80</v>
      </c>
      <c r="D15" s="33" t="s">
        <v>81</v>
      </c>
      <c r="E15" s="34" t="s">
        <v>64</v>
      </c>
      <c r="F15" s="35" t="s">
        <v>82</v>
      </c>
      <c r="G15" s="32" t="s">
        <v>79</v>
      </c>
      <c r="H15" s="36">
        <v>4</v>
      </c>
      <c r="I15" s="36">
        <v>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1.2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>
        <v>603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83</v>
      </c>
      <c r="D16" s="33" t="s">
        <v>84</v>
      </c>
      <c r="E16" s="34" t="s">
        <v>85</v>
      </c>
      <c r="F16" s="35" t="s">
        <v>86</v>
      </c>
      <c r="G16" s="32" t="s">
        <v>79</v>
      </c>
      <c r="H16" s="36">
        <v>4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87</v>
      </c>
      <c r="D17" s="33" t="s">
        <v>88</v>
      </c>
      <c r="E17" s="34" t="s">
        <v>89</v>
      </c>
      <c r="F17" s="35" t="s">
        <v>90</v>
      </c>
      <c r="G17" s="32" t="s">
        <v>66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603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91</v>
      </c>
      <c r="D18" s="33" t="s">
        <v>92</v>
      </c>
      <c r="E18" s="34" t="s">
        <v>93</v>
      </c>
      <c r="F18" s="35" t="s">
        <v>94</v>
      </c>
      <c r="G18" s="32" t="s">
        <v>79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603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95</v>
      </c>
      <c r="D19" s="33" t="s">
        <v>96</v>
      </c>
      <c r="E19" s="34" t="s">
        <v>97</v>
      </c>
      <c r="F19" s="35" t="s">
        <v>98</v>
      </c>
      <c r="G19" s="32" t="s">
        <v>66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603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99</v>
      </c>
      <c r="D20" s="33" t="s">
        <v>100</v>
      </c>
      <c r="E20" s="34" t="s">
        <v>101</v>
      </c>
      <c r="F20" s="35" t="s">
        <v>102</v>
      </c>
      <c r="G20" s="32" t="s">
        <v>79</v>
      </c>
      <c r="H20" s="36">
        <v>4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103</v>
      </c>
      <c r="D21" s="33" t="s">
        <v>104</v>
      </c>
      <c r="E21" s="34" t="s">
        <v>105</v>
      </c>
      <c r="F21" s="35" t="s">
        <v>106</v>
      </c>
      <c r="G21" s="32" t="s">
        <v>107</v>
      </c>
      <c r="H21" s="36">
        <v>0</v>
      </c>
      <c r="I21" s="36">
        <v>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>
        <v>603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108</v>
      </c>
      <c r="D22" s="33" t="s">
        <v>109</v>
      </c>
      <c r="E22" s="34" t="s">
        <v>105</v>
      </c>
      <c r="F22" s="35" t="s">
        <v>110</v>
      </c>
      <c r="G22" s="32" t="s">
        <v>79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603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111</v>
      </c>
      <c r="D23" s="33" t="s">
        <v>112</v>
      </c>
      <c r="E23" s="34" t="s">
        <v>113</v>
      </c>
      <c r="F23" s="35" t="s">
        <v>114</v>
      </c>
      <c r="G23" s="32" t="s">
        <v>79</v>
      </c>
      <c r="H23" s="36">
        <v>4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115</v>
      </c>
      <c r="D24" s="33" t="s">
        <v>116</v>
      </c>
      <c r="E24" s="34" t="s">
        <v>117</v>
      </c>
      <c r="F24" s="35" t="s">
        <v>118</v>
      </c>
      <c r="G24" s="32" t="s">
        <v>66</v>
      </c>
      <c r="H24" s="36">
        <v>8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603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119</v>
      </c>
      <c r="D25" s="33" t="s">
        <v>120</v>
      </c>
      <c r="E25" s="34" t="s">
        <v>121</v>
      </c>
      <c r="F25" s="35" t="s">
        <v>122</v>
      </c>
      <c r="G25" s="32" t="s">
        <v>66</v>
      </c>
      <c r="H25" s="36">
        <v>0</v>
      </c>
      <c r="I25" s="36">
        <v>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>Không đủ ĐKDT</v>
      </c>
      <c r="U25" s="43">
        <v>603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123</v>
      </c>
      <c r="D26" s="33" t="s">
        <v>124</v>
      </c>
      <c r="E26" s="34" t="s">
        <v>125</v>
      </c>
      <c r="F26" s="35" t="s">
        <v>126</v>
      </c>
      <c r="G26" s="32" t="s">
        <v>79</v>
      </c>
      <c r="H26" s="36">
        <v>9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4.0999999999999996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603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127</v>
      </c>
      <c r="D27" s="33" t="s">
        <v>128</v>
      </c>
      <c r="E27" s="34" t="s">
        <v>129</v>
      </c>
      <c r="F27" s="35" t="s">
        <v>78</v>
      </c>
      <c r="G27" s="32" t="s">
        <v>66</v>
      </c>
      <c r="H27" s="36">
        <v>9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603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130</v>
      </c>
      <c r="D28" s="33" t="s">
        <v>131</v>
      </c>
      <c r="E28" s="34" t="s">
        <v>132</v>
      </c>
      <c r="F28" s="35" t="s">
        <v>133</v>
      </c>
      <c r="G28" s="32" t="s">
        <v>79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603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134</v>
      </c>
      <c r="D29" s="33" t="s">
        <v>135</v>
      </c>
      <c r="E29" s="34" t="s">
        <v>136</v>
      </c>
      <c r="F29" s="35" t="s">
        <v>137</v>
      </c>
      <c r="G29" s="32" t="s">
        <v>66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603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138</v>
      </c>
      <c r="D30" s="33" t="s">
        <v>139</v>
      </c>
      <c r="E30" s="34" t="s">
        <v>140</v>
      </c>
      <c r="F30" s="35" t="s">
        <v>141</v>
      </c>
      <c r="G30" s="32" t="s">
        <v>79</v>
      </c>
      <c r="H30" s="36">
        <v>4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2.6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142</v>
      </c>
      <c r="D31" s="33" t="s">
        <v>143</v>
      </c>
      <c r="E31" s="34" t="s">
        <v>144</v>
      </c>
      <c r="F31" s="35" t="s">
        <v>145</v>
      </c>
      <c r="G31" s="32" t="s">
        <v>79</v>
      </c>
      <c r="H31" s="36">
        <v>9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4.3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603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146</v>
      </c>
      <c r="D32" s="33" t="s">
        <v>147</v>
      </c>
      <c r="E32" s="34" t="s">
        <v>148</v>
      </c>
      <c r="F32" s="35" t="s">
        <v>149</v>
      </c>
      <c r="G32" s="32" t="s">
        <v>79</v>
      </c>
      <c r="H32" s="36">
        <v>9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4.3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603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150</v>
      </c>
      <c r="D33" s="33" t="s">
        <v>151</v>
      </c>
      <c r="E33" s="34" t="s">
        <v>152</v>
      </c>
      <c r="F33" s="35" t="s">
        <v>153</v>
      </c>
      <c r="G33" s="32" t="s">
        <v>66</v>
      </c>
      <c r="H33" s="36">
        <v>9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4.3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603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154</v>
      </c>
      <c r="D34" s="33" t="s">
        <v>155</v>
      </c>
      <c r="E34" s="34" t="s">
        <v>156</v>
      </c>
      <c r="F34" s="35" t="s">
        <v>157</v>
      </c>
      <c r="G34" s="32" t="s">
        <v>79</v>
      </c>
      <c r="H34" s="36">
        <v>7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158</v>
      </c>
      <c r="D35" s="33" t="s">
        <v>159</v>
      </c>
      <c r="E35" s="34" t="s">
        <v>156</v>
      </c>
      <c r="F35" s="35" t="s">
        <v>160</v>
      </c>
      <c r="G35" s="32" t="s">
        <v>79</v>
      </c>
      <c r="H35" s="36">
        <v>4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2.6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161</v>
      </c>
      <c r="D36" s="33" t="s">
        <v>162</v>
      </c>
      <c r="E36" s="34" t="s">
        <v>163</v>
      </c>
      <c r="F36" s="35" t="s">
        <v>164</v>
      </c>
      <c r="G36" s="32" t="s">
        <v>66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165</v>
      </c>
      <c r="D37" s="33" t="s">
        <v>166</v>
      </c>
      <c r="E37" s="34" t="s">
        <v>167</v>
      </c>
      <c r="F37" s="35" t="s">
        <v>168</v>
      </c>
      <c r="G37" s="32" t="s">
        <v>66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603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169</v>
      </c>
      <c r="D38" s="33" t="s">
        <v>170</v>
      </c>
      <c r="E38" s="34" t="s">
        <v>171</v>
      </c>
      <c r="F38" s="35" t="s">
        <v>172</v>
      </c>
      <c r="G38" s="32" t="s">
        <v>66</v>
      </c>
      <c r="H38" s="36">
        <v>9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4.0999999999999996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603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173</v>
      </c>
      <c r="D39" s="33" t="s">
        <v>174</v>
      </c>
      <c r="E39" s="34" t="s">
        <v>175</v>
      </c>
      <c r="F39" s="35" t="s">
        <v>176</v>
      </c>
      <c r="G39" s="32" t="s">
        <v>79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603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177</v>
      </c>
      <c r="D40" s="33" t="s">
        <v>178</v>
      </c>
      <c r="E40" s="34" t="s">
        <v>175</v>
      </c>
      <c r="F40" s="35" t="s">
        <v>118</v>
      </c>
      <c r="G40" s="32" t="s">
        <v>66</v>
      </c>
      <c r="H40" s="36">
        <v>9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4.3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603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179</v>
      </c>
      <c r="D41" s="33" t="s">
        <v>180</v>
      </c>
      <c r="E41" s="34" t="s">
        <v>175</v>
      </c>
      <c r="F41" s="35" t="s">
        <v>181</v>
      </c>
      <c r="G41" s="32" t="s">
        <v>66</v>
      </c>
      <c r="H41" s="36">
        <v>9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4.0999999999999996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603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182</v>
      </c>
      <c r="D42" s="33" t="s">
        <v>183</v>
      </c>
      <c r="E42" s="34" t="s">
        <v>184</v>
      </c>
      <c r="F42" s="35" t="s">
        <v>185</v>
      </c>
      <c r="G42" s="32" t="s">
        <v>79</v>
      </c>
      <c r="H42" s="36">
        <v>0</v>
      </c>
      <c r="I42" s="36">
        <v>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>Không đủ ĐKDT</v>
      </c>
      <c r="U42" s="43">
        <v>603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186</v>
      </c>
      <c r="D43" s="33" t="s">
        <v>187</v>
      </c>
      <c r="E43" s="34" t="s">
        <v>188</v>
      </c>
      <c r="F43" s="35" t="s">
        <v>189</v>
      </c>
      <c r="G43" s="32" t="s">
        <v>79</v>
      </c>
      <c r="H43" s="36">
        <v>4</v>
      </c>
      <c r="I43" s="36">
        <v>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1.2</v>
      </c>
      <c r="R43" s="40" t="str">
        <f t="shared" si="0"/>
        <v>F</v>
      </c>
      <c r="S43" s="41" t="str">
        <f t="shared" si="1"/>
        <v>Kém</v>
      </c>
      <c r="T43" s="42" t="str">
        <f t="shared" si="4"/>
        <v>Không đủ ĐKDT</v>
      </c>
      <c r="U43" s="43">
        <v>605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190</v>
      </c>
      <c r="D44" s="33" t="s">
        <v>191</v>
      </c>
      <c r="E44" s="34" t="s">
        <v>192</v>
      </c>
      <c r="F44" s="35" t="s">
        <v>193</v>
      </c>
      <c r="G44" s="32" t="s">
        <v>79</v>
      </c>
      <c r="H44" s="36">
        <v>8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605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194</v>
      </c>
      <c r="D45" s="33" t="s">
        <v>195</v>
      </c>
      <c r="E45" s="34" t="s">
        <v>196</v>
      </c>
      <c r="F45" s="35" t="s">
        <v>197</v>
      </c>
      <c r="G45" s="32" t="s">
        <v>66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198</v>
      </c>
      <c r="D46" s="33" t="s">
        <v>128</v>
      </c>
      <c r="E46" s="34" t="s">
        <v>199</v>
      </c>
      <c r="F46" s="35" t="s">
        <v>200</v>
      </c>
      <c r="G46" s="32" t="s">
        <v>79</v>
      </c>
      <c r="H46" s="36">
        <v>9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4.3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605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201</v>
      </c>
      <c r="D47" s="33" t="s">
        <v>202</v>
      </c>
      <c r="E47" s="34" t="s">
        <v>203</v>
      </c>
      <c r="F47" s="35" t="s">
        <v>204</v>
      </c>
      <c r="G47" s="32" t="s">
        <v>79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605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205</v>
      </c>
      <c r="D48" s="33" t="s">
        <v>206</v>
      </c>
      <c r="E48" s="34" t="s">
        <v>207</v>
      </c>
      <c r="F48" s="35" t="s">
        <v>208</v>
      </c>
      <c r="G48" s="32" t="s">
        <v>66</v>
      </c>
      <c r="H48" s="36">
        <v>8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209</v>
      </c>
      <c r="D49" s="33" t="s">
        <v>210</v>
      </c>
      <c r="E49" s="34" t="s">
        <v>211</v>
      </c>
      <c r="F49" s="35" t="s">
        <v>212</v>
      </c>
      <c r="G49" s="32" t="s">
        <v>79</v>
      </c>
      <c r="H49" s="36">
        <v>9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4.0999999999999996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605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213</v>
      </c>
      <c r="D50" s="33" t="s">
        <v>214</v>
      </c>
      <c r="E50" s="34" t="s">
        <v>215</v>
      </c>
      <c r="F50" s="35" t="s">
        <v>216</v>
      </c>
      <c r="G50" s="32" t="s">
        <v>66</v>
      </c>
      <c r="H50" s="36">
        <v>4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605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217</v>
      </c>
      <c r="D51" s="33" t="s">
        <v>218</v>
      </c>
      <c r="E51" s="34" t="s">
        <v>219</v>
      </c>
      <c r="F51" s="35" t="s">
        <v>220</v>
      </c>
      <c r="G51" s="32" t="s">
        <v>66</v>
      </c>
      <c r="H51" s="36">
        <v>8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221</v>
      </c>
      <c r="D52" s="33" t="s">
        <v>222</v>
      </c>
      <c r="E52" s="34" t="s">
        <v>223</v>
      </c>
      <c r="F52" s="35" t="s">
        <v>224</v>
      </c>
      <c r="G52" s="32" t="s">
        <v>66</v>
      </c>
      <c r="H52" s="36">
        <v>8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225</v>
      </c>
      <c r="D53" s="33" t="s">
        <v>226</v>
      </c>
      <c r="E53" s="34" t="s">
        <v>227</v>
      </c>
      <c r="F53" s="35" t="s">
        <v>228</v>
      </c>
      <c r="G53" s="32" t="s">
        <v>79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605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229</v>
      </c>
      <c r="D54" s="33" t="s">
        <v>230</v>
      </c>
      <c r="E54" s="34" t="s">
        <v>231</v>
      </c>
      <c r="F54" s="35" t="s">
        <v>232</v>
      </c>
      <c r="G54" s="32" t="s">
        <v>79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605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233</v>
      </c>
      <c r="D55" s="33" t="s">
        <v>234</v>
      </c>
      <c r="E55" s="34" t="s">
        <v>235</v>
      </c>
      <c r="F55" s="35" t="s">
        <v>236</v>
      </c>
      <c r="G55" s="32" t="s">
        <v>237</v>
      </c>
      <c r="H55" s="36">
        <v>6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605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238</v>
      </c>
      <c r="D56" s="33" t="s">
        <v>109</v>
      </c>
      <c r="E56" s="34" t="s">
        <v>235</v>
      </c>
      <c r="F56" s="35" t="s">
        <v>239</v>
      </c>
      <c r="G56" s="32" t="s">
        <v>79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605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240</v>
      </c>
      <c r="D57" s="33" t="s">
        <v>241</v>
      </c>
      <c r="E57" s="34" t="s">
        <v>235</v>
      </c>
      <c r="F57" s="35" t="s">
        <v>242</v>
      </c>
      <c r="G57" s="32" t="s">
        <v>79</v>
      </c>
      <c r="H57" s="36">
        <v>0</v>
      </c>
      <c r="I57" s="36">
        <v>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>Không đủ ĐKDT</v>
      </c>
      <c r="U57" s="43">
        <v>605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243</v>
      </c>
      <c r="D58" s="33" t="s">
        <v>244</v>
      </c>
      <c r="E58" s="34" t="s">
        <v>235</v>
      </c>
      <c r="F58" s="35" t="s">
        <v>245</v>
      </c>
      <c r="G58" s="32" t="s">
        <v>79</v>
      </c>
      <c r="H58" s="36">
        <v>9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4.0999999999999996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605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246</v>
      </c>
      <c r="D59" s="33" t="s">
        <v>247</v>
      </c>
      <c r="E59" s="34" t="s">
        <v>248</v>
      </c>
      <c r="F59" s="35" t="s">
        <v>249</v>
      </c>
      <c r="G59" s="32" t="s">
        <v>79</v>
      </c>
      <c r="H59" s="36">
        <v>8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605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250</v>
      </c>
      <c r="D60" s="33" t="s">
        <v>218</v>
      </c>
      <c r="E60" s="34" t="s">
        <v>251</v>
      </c>
      <c r="F60" s="35" t="s">
        <v>252</v>
      </c>
      <c r="G60" s="32" t="s">
        <v>79</v>
      </c>
      <c r="H60" s="36">
        <v>6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605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253</v>
      </c>
      <c r="D61" s="33" t="s">
        <v>112</v>
      </c>
      <c r="E61" s="34" t="s">
        <v>254</v>
      </c>
      <c r="F61" s="35" t="s">
        <v>255</v>
      </c>
      <c r="G61" s="32" t="s">
        <v>79</v>
      </c>
      <c r="H61" s="36">
        <v>9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4.5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605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256</v>
      </c>
      <c r="D62" s="33" t="s">
        <v>109</v>
      </c>
      <c r="E62" s="34" t="s">
        <v>254</v>
      </c>
      <c r="F62" s="35" t="s">
        <v>257</v>
      </c>
      <c r="G62" s="32" t="s">
        <v>79</v>
      </c>
      <c r="H62" s="36">
        <v>4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605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258</v>
      </c>
      <c r="D63" s="33" t="s">
        <v>259</v>
      </c>
      <c r="E63" s="34" t="s">
        <v>260</v>
      </c>
      <c r="F63" s="35" t="s">
        <v>261</v>
      </c>
      <c r="G63" s="32" t="s">
        <v>79</v>
      </c>
      <c r="H63" s="36">
        <v>9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4.0999999999999996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605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262</v>
      </c>
      <c r="D64" s="33" t="s">
        <v>109</v>
      </c>
      <c r="E64" s="34" t="s">
        <v>263</v>
      </c>
      <c r="F64" s="35" t="s">
        <v>204</v>
      </c>
      <c r="G64" s="32" t="s">
        <v>79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605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264</v>
      </c>
      <c r="D65" s="33" t="s">
        <v>128</v>
      </c>
      <c r="E65" s="34" t="s">
        <v>265</v>
      </c>
      <c r="F65" s="35" t="s">
        <v>266</v>
      </c>
      <c r="G65" s="32" t="s">
        <v>66</v>
      </c>
      <c r="H65" s="36">
        <v>9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4.3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605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267</v>
      </c>
      <c r="D66" s="33" t="s">
        <v>128</v>
      </c>
      <c r="E66" s="34" t="s">
        <v>265</v>
      </c>
      <c r="F66" s="35" t="s">
        <v>268</v>
      </c>
      <c r="G66" s="32" t="s">
        <v>66</v>
      </c>
      <c r="H66" s="36">
        <v>9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4.3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605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269</v>
      </c>
      <c r="D67" s="33" t="s">
        <v>270</v>
      </c>
      <c r="E67" s="34" t="s">
        <v>271</v>
      </c>
      <c r="F67" s="35" t="s">
        <v>272</v>
      </c>
      <c r="G67" s="32" t="s">
        <v>79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605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273</v>
      </c>
      <c r="D68" s="33" t="s">
        <v>274</v>
      </c>
      <c r="E68" s="34" t="s">
        <v>275</v>
      </c>
      <c r="F68" s="35" t="s">
        <v>276</v>
      </c>
      <c r="G68" s="32" t="s">
        <v>79</v>
      </c>
      <c r="H68" s="36">
        <v>9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4.3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605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277</v>
      </c>
      <c r="D69" s="33" t="s">
        <v>278</v>
      </c>
      <c r="E69" s="34" t="s">
        <v>275</v>
      </c>
      <c r="F69" s="35" t="s">
        <v>279</v>
      </c>
      <c r="G69" s="32" t="s">
        <v>280</v>
      </c>
      <c r="H69" s="36">
        <v>8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605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281</v>
      </c>
      <c r="D70" s="33" t="s">
        <v>282</v>
      </c>
      <c r="E70" s="34" t="s">
        <v>283</v>
      </c>
      <c r="F70" s="35" t="s">
        <v>284</v>
      </c>
      <c r="G70" s="32" t="s">
        <v>66</v>
      </c>
      <c r="H70" s="36">
        <v>8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605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285</v>
      </c>
      <c r="D71" s="33" t="s">
        <v>128</v>
      </c>
      <c r="E71" s="34" t="s">
        <v>286</v>
      </c>
      <c r="F71" s="35" t="s">
        <v>287</v>
      </c>
      <c r="G71" s="32" t="s">
        <v>79</v>
      </c>
      <c r="H71" s="36">
        <v>8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605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288</v>
      </c>
      <c r="D72" s="33" t="s">
        <v>289</v>
      </c>
      <c r="E72" s="34" t="s">
        <v>290</v>
      </c>
      <c r="F72" s="35" t="s">
        <v>291</v>
      </c>
      <c r="G72" s="32" t="s">
        <v>292</v>
      </c>
      <c r="H72" s="36">
        <v>8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605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293</v>
      </c>
      <c r="D73" s="33" t="s">
        <v>202</v>
      </c>
      <c r="E73" s="34" t="s">
        <v>294</v>
      </c>
      <c r="F73" s="35" t="s">
        <v>295</v>
      </c>
      <c r="G73" s="32" t="s">
        <v>66</v>
      </c>
      <c r="H73" s="36">
        <v>6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605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296</v>
      </c>
      <c r="D74" s="33" t="s">
        <v>218</v>
      </c>
      <c r="E74" s="34" t="s">
        <v>297</v>
      </c>
      <c r="F74" s="35" t="s">
        <v>298</v>
      </c>
      <c r="G74" s="32" t="s">
        <v>66</v>
      </c>
      <c r="H74" s="36">
        <v>5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2.9</v>
      </c>
      <c r="R74" s="40" t="str">
        <f t="shared" ref="R74:R81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1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605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299</v>
      </c>
      <c r="D75" s="33" t="s">
        <v>300</v>
      </c>
      <c r="E75" s="34" t="s">
        <v>301</v>
      </c>
      <c r="F75" s="35" t="s">
        <v>302</v>
      </c>
      <c r="G75" s="32" t="s">
        <v>66</v>
      </c>
      <c r="H75" s="36">
        <v>9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4.0999999999999996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605</v>
      </c>
      <c r="V75" s="3"/>
      <c r="W75" s="30"/>
      <c r="X75" s="81" t="str">
        <f t="shared" ref="X75:X81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/>
      <c r="D76" s="33"/>
      <c r="E76" s="34"/>
      <c r="F76" s="35"/>
      <c r="G76" s="32"/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1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1" si="9">+IF(OR($H76=0,$I76=0,$J76=0,$K76=0),"Không đủ ĐKDT","")</f>
        <v/>
      </c>
      <c r="U76" s="43"/>
      <c r="V76" s="3"/>
      <c r="W76" s="30"/>
      <c r="X76" s="81" t="str">
        <f t="shared" si="7"/>
        <v>Thi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/>
      <c r="D77" s="33"/>
      <c r="E77" s="34"/>
      <c r="F77" s="35"/>
      <c r="G77" s="32"/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/>
      <c r="V77" s="3"/>
      <c r="W77" s="30"/>
      <c r="X77" s="81" t="str">
        <f t="shared" si="7"/>
        <v>Thi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/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/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9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3"/>
    </row>
    <row r="83" spans="1:39" ht="16.5" hidden="1">
      <c r="A83" s="2"/>
      <c r="B83" s="121" t="s">
        <v>31</v>
      </c>
      <c r="C83" s="121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 customHeight="1">
      <c r="A84" s="2"/>
      <c r="B84" s="51" t="s">
        <v>32</v>
      </c>
      <c r="C84" s="51"/>
      <c r="D84" s="52">
        <f>+$AA$8</f>
        <v>72</v>
      </c>
      <c r="E84" s="53" t="s">
        <v>33</v>
      </c>
      <c r="F84" s="94" t="s">
        <v>34</v>
      </c>
      <c r="G84" s="94"/>
      <c r="H84" s="94"/>
      <c r="I84" s="94"/>
      <c r="J84" s="94"/>
      <c r="K84" s="94"/>
      <c r="L84" s="94"/>
      <c r="M84" s="94"/>
      <c r="N84" s="94"/>
      <c r="O84" s="94"/>
      <c r="P84" s="54">
        <f>$AA$8 -COUNTIF($T$9:$T$271,"Vắng") -COUNTIF($T$9:$T$271,"Vắng có phép") - COUNTIF($T$9:$T$271,"Đình chỉ thi") - COUNTIF($T$9:$T$271,"Không đủ ĐKDT")</f>
        <v>65</v>
      </c>
      <c r="Q84" s="54"/>
      <c r="R84" s="54"/>
      <c r="S84" s="55"/>
      <c r="T84" s="56" t="s">
        <v>33</v>
      </c>
      <c r="U84" s="55"/>
      <c r="V84" s="3"/>
    </row>
    <row r="85" spans="1:39" ht="16.5" hidden="1" customHeight="1">
      <c r="A85" s="2"/>
      <c r="B85" s="51" t="s">
        <v>35</v>
      </c>
      <c r="C85" s="51"/>
      <c r="D85" s="52">
        <f>+$AL$8</f>
        <v>33</v>
      </c>
      <c r="E85" s="53" t="s">
        <v>33</v>
      </c>
      <c r="F85" s="94" t="s">
        <v>36</v>
      </c>
      <c r="G85" s="94"/>
      <c r="H85" s="94"/>
      <c r="I85" s="94"/>
      <c r="J85" s="94"/>
      <c r="K85" s="94"/>
      <c r="L85" s="94"/>
      <c r="M85" s="94"/>
      <c r="N85" s="94"/>
      <c r="O85" s="94"/>
      <c r="P85" s="57">
        <f>COUNTIF($T$9:$T$147,"Vắng")</f>
        <v>0</v>
      </c>
      <c r="Q85" s="57"/>
      <c r="R85" s="57"/>
      <c r="S85" s="58"/>
      <c r="T85" s="56" t="s">
        <v>33</v>
      </c>
      <c r="U85" s="58"/>
      <c r="V85" s="3"/>
    </row>
    <row r="86" spans="1:39" ht="16.5" hidden="1" customHeight="1">
      <c r="A86" s="2"/>
      <c r="B86" s="51" t="s">
        <v>50</v>
      </c>
      <c r="C86" s="51"/>
      <c r="D86" s="67">
        <f>COUNTIF(X10:X81,"Học lại")</f>
        <v>33</v>
      </c>
      <c r="E86" s="53" t="s">
        <v>33</v>
      </c>
      <c r="F86" s="94" t="s">
        <v>51</v>
      </c>
      <c r="G86" s="94"/>
      <c r="H86" s="94"/>
      <c r="I86" s="94"/>
      <c r="J86" s="94"/>
      <c r="K86" s="94"/>
      <c r="L86" s="94"/>
      <c r="M86" s="94"/>
      <c r="N86" s="94"/>
      <c r="O86" s="94"/>
      <c r="P86" s="54">
        <f>COUNTIF($T$9:$T$147,"Vắng có phép")</f>
        <v>0</v>
      </c>
      <c r="Q86" s="54"/>
      <c r="R86" s="54"/>
      <c r="S86" s="55"/>
      <c r="T86" s="56" t="s">
        <v>33</v>
      </c>
      <c r="U86" s="55"/>
      <c r="V86" s="3"/>
    </row>
    <row r="87" spans="1:39" ht="3" hidden="1" customHeight="1">
      <c r="A87" s="2"/>
      <c r="B87" s="45"/>
      <c r="C87" s="46"/>
      <c r="D87" s="46"/>
      <c r="E87" s="47"/>
      <c r="F87" s="47"/>
      <c r="G87" s="47"/>
      <c r="H87" s="48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"/>
    </row>
    <row r="88" spans="1:39" hidden="1">
      <c r="B88" s="89" t="s">
        <v>52</v>
      </c>
      <c r="C88" s="89"/>
      <c r="D88" s="90">
        <f>COUNTIF(X10:X81,"Thi lại")</f>
        <v>6</v>
      </c>
      <c r="E88" s="91" t="s">
        <v>33</v>
      </c>
      <c r="F88" s="3"/>
      <c r="G88" s="3"/>
      <c r="H88" s="3"/>
      <c r="I88" s="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3"/>
    </row>
    <row r="89" spans="1:39" ht="24.75" hidden="1" customHeight="1">
      <c r="B89" s="89"/>
      <c r="C89" s="89"/>
      <c r="D89" s="90"/>
      <c r="E89" s="91"/>
      <c r="F89" s="3"/>
      <c r="G89" s="3"/>
      <c r="H89" s="3"/>
      <c r="I89" s="3"/>
      <c r="J89" s="123" t="s">
        <v>54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3"/>
    </row>
    <row r="90" spans="1:39" hidden="1">
      <c r="A90" s="59"/>
      <c r="B90" s="115" t="s">
        <v>37</v>
      </c>
      <c r="C90" s="115"/>
      <c r="D90" s="115"/>
      <c r="E90" s="115"/>
      <c r="F90" s="115"/>
      <c r="G90" s="115"/>
      <c r="H90" s="115"/>
      <c r="I90" s="60"/>
      <c r="J90" s="124" t="s">
        <v>38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t="4.5" hidden="1" customHeight="1">
      <c r="A91" s="2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39" s="2" customFormat="1" hidden="1">
      <c r="B92" s="115" t="s">
        <v>39</v>
      </c>
      <c r="C92" s="115"/>
      <c r="D92" s="116" t="s">
        <v>40</v>
      </c>
      <c r="E92" s="116"/>
      <c r="F92" s="116"/>
      <c r="G92" s="116"/>
      <c r="H92" s="116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126" t="s">
        <v>58</v>
      </c>
      <c r="C98" s="126"/>
      <c r="D98" s="126" t="s">
        <v>59</v>
      </c>
      <c r="E98" s="126"/>
      <c r="F98" s="126"/>
      <c r="G98" s="126"/>
      <c r="H98" s="126"/>
      <c r="I98" s="126"/>
      <c r="J98" s="126" t="s">
        <v>41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t="10.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32.25" customHeight="1">
      <c r="A101" s="1"/>
      <c r="B101" s="115" t="s">
        <v>42</v>
      </c>
      <c r="C101" s="115"/>
      <c r="D101" s="115"/>
      <c r="E101" s="115"/>
      <c r="F101" s="115"/>
      <c r="G101" s="115"/>
      <c r="H101" s="115"/>
      <c r="I101" s="60"/>
      <c r="J101" s="127" t="s">
        <v>55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45"/>
      <c r="C102" s="61"/>
      <c r="D102" s="61"/>
      <c r="E102" s="62"/>
      <c r="F102" s="62"/>
      <c r="G102" s="62"/>
      <c r="H102" s="63"/>
      <c r="I102" s="64"/>
      <c r="J102" s="6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115" t="s">
        <v>39</v>
      </c>
      <c r="C103" s="115"/>
      <c r="D103" s="116" t="s">
        <v>40</v>
      </c>
      <c r="E103" s="116"/>
      <c r="F103" s="116"/>
      <c r="G103" s="116"/>
      <c r="H103" s="116"/>
      <c r="I103" s="64"/>
      <c r="J103" s="64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8" spans="1:39">
      <c r="B108" s="125"/>
      <c r="C108" s="125"/>
      <c r="D108" s="125"/>
      <c r="E108" s="125"/>
      <c r="F108" s="125"/>
      <c r="G108" s="125"/>
      <c r="H108" s="125"/>
      <c r="I108" s="125"/>
      <c r="J108" s="125" t="s">
        <v>56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</sheetData>
  <sheetProtection formatCells="0" formatColumns="0" formatRows="0" insertColumns="0" insertRows="0" insertHyperlinks="0" deleteColumns="0" deleteRows="0" sort="0" autoFilter="0" pivotTables="0"/>
  <autoFilter ref="A8:AM8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92:C92"/>
    <mergeCell ref="D92:H92"/>
    <mergeCell ref="T7:T9"/>
    <mergeCell ref="U7:U9"/>
    <mergeCell ref="B9:G9"/>
    <mergeCell ref="B83:C83"/>
    <mergeCell ref="F84:O84"/>
    <mergeCell ref="F85:O85"/>
    <mergeCell ref="N7:N8"/>
    <mergeCell ref="O7:O8"/>
    <mergeCell ref="P7:P8"/>
    <mergeCell ref="Q7:Q9"/>
    <mergeCell ref="R7:R8"/>
    <mergeCell ref="S7:S8"/>
    <mergeCell ref="H7:H8"/>
    <mergeCell ref="I7:I8"/>
    <mergeCell ref="F86:O86"/>
    <mergeCell ref="J88:U88"/>
    <mergeCell ref="J89:U89"/>
    <mergeCell ref="B90:H90"/>
    <mergeCell ref="J90:U90"/>
    <mergeCell ref="B108:C108"/>
    <mergeCell ref="D108:I108"/>
    <mergeCell ref="J108:U108"/>
    <mergeCell ref="B98:C98"/>
    <mergeCell ref="D98:I98"/>
    <mergeCell ref="J98:U98"/>
    <mergeCell ref="B101:H101"/>
    <mergeCell ref="J101:U101"/>
    <mergeCell ref="B103:C103"/>
    <mergeCell ref="D103:H103"/>
  </mergeCells>
  <conditionalFormatting sqref="H10:N81 P10:P81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86 Y2:AM8 X10:X8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35</vt:i4>
      </vt:variant>
    </vt:vector>
  </HeadingPairs>
  <TitlesOfParts>
    <vt:vector size="70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Nhóm(10)</vt:lpstr>
      <vt:lpstr>Nhóm(11)</vt:lpstr>
      <vt:lpstr>Nhóm(12)</vt:lpstr>
      <vt:lpstr>Nhóm(13)</vt:lpstr>
      <vt:lpstr>Nhóm(14)</vt:lpstr>
      <vt:lpstr>Nhóm(15)</vt:lpstr>
      <vt:lpstr>Nhóm(16)</vt:lpstr>
      <vt:lpstr>Nhóm(17)</vt:lpstr>
      <vt:lpstr>Nhóm(18)</vt:lpstr>
      <vt:lpstr>Nhóm(19)</vt:lpstr>
      <vt:lpstr>Nhóm(20)</vt:lpstr>
      <vt:lpstr>Nhóm(21)</vt:lpstr>
      <vt:lpstr>Nhóm(22)</vt:lpstr>
      <vt:lpstr>Nhóm(23)</vt:lpstr>
      <vt:lpstr>Nhóm(24)</vt:lpstr>
      <vt:lpstr>Nhóm(25)</vt:lpstr>
      <vt:lpstr>Nhóm(26)</vt:lpstr>
      <vt:lpstr>Nhóm(27)</vt:lpstr>
      <vt:lpstr>Nhóm(28)</vt:lpstr>
      <vt:lpstr>Nhóm(29)</vt:lpstr>
      <vt:lpstr>Nhóm(30)</vt:lpstr>
      <vt:lpstr>Nhóm(31)</vt:lpstr>
      <vt:lpstr>Nhóm(32)</vt:lpstr>
      <vt:lpstr>Nhóm(33)</vt:lpstr>
      <vt:lpstr>Nhóm(34)</vt:lpstr>
      <vt:lpstr>Nhóm(35)</vt:lpstr>
      <vt:lpstr>'Nhóm(1)'!Print_Titles</vt:lpstr>
      <vt:lpstr>'Nhóm(10)'!Print_Titles</vt:lpstr>
      <vt:lpstr>'Nhóm(11)'!Print_Titles</vt:lpstr>
      <vt:lpstr>'Nhóm(12)'!Print_Titles</vt:lpstr>
      <vt:lpstr>'Nhóm(13)'!Print_Titles</vt:lpstr>
      <vt:lpstr>'Nhóm(14)'!Print_Titles</vt:lpstr>
      <vt:lpstr>'Nhóm(15)'!Print_Titles</vt:lpstr>
      <vt:lpstr>'Nhóm(16)'!Print_Titles</vt:lpstr>
      <vt:lpstr>'Nhóm(17)'!Print_Titles</vt:lpstr>
      <vt:lpstr>'Nhóm(18)'!Print_Titles</vt:lpstr>
      <vt:lpstr>'Nhóm(19)'!Print_Titles</vt:lpstr>
      <vt:lpstr>'Nhóm(2)'!Print_Titles</vt:lpstr>
      <vt:lpstr>'Nhóm(20)'!Print_Titles</vt:lpstr>
      <vt:lpstr>'Nhóm(21)'!Print_Titles</vt:lpstr>
      <vt:lpstr>'Nhóm(22)'!Print_Titles</vt:lpstr>
      <vt:lpstr>'Nhóm(23)'!Print_Titles</vt:lpstr>
      <vt:lpstr>'Nhóm(24)'!Print_Titles</vt:lpstr>
      <vt:lpstr>'Nhóm(25)'!Print_Titles</vt:lpstr>
      <vt:lpstr>'Nhóm(26)'!Print_Titles</vt:lpstr>
      <vt:lpstr>'Nhóm(27)'!Print_Titles</vt:lpstr>
      <vt:lpstr>'Nhóm(28)'!Print_Titles</vt:lpstr>
      <vt:lpstr>'Nhóm(29)'!Print_Titles</vt:lpstr>
      <vt:lpstr>'Nhóm(3)'!Print_Titles</vt:lpstr>
      <vt:lpstr>'Nhóm(30)'!Print_Titles</vt:lpstr>
      <vt:lpstr>'Nhóm(31)'!Print_Titles</vt:lpstr>
      <vt:lpstr>'Nhóm(32)'!Print_Titles</vt:lpstr>
      <vt:lpstr>'Nhóm(33)'!Print_Titles</vt:lpstr>
      <vt:lpstr>'Nhóm(34)'!Print_Titles</vt:lpstr>
      <vt:lpstr>'Nhóm(35)'!Print_Titles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2017-05-04T01:28:52Z</cp:lastPrinted>
  <dcterms:created xsi:type="dcterms:W3CDTF">2015-04-17T02:48:53Z</dcterms:created>
  <dcterms:modified xsi:type="dcterms:W3CDTF">2017-05-31T12:10:55Z</dcterms:modified>
</cp:coreProperties>
</file>